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40" windowHeight="8835"/>
  </bookViews>
  <sheets>
    <sheet name="Лист1" sheetId="1" r:id="rId1"/>
  </sheets>
  <definedNames>
    <definedName name="_xlnm._FilterDatabase" localSheetId="0" hidden="1">Лист1!$A$6:$L$327</definedName>
  </definedNames>
  <calcPr calcId="124519"/>
</workbook>
</file>

<file path=xl/calcChain.xml><?xml version="1.0" encoding="utf-8"?>
<calcChain xmlns="http://schemas.openxmlformats.org/spreadsheetml/2006/main">
  <c r="E236" i="1"/>
  <c r="F236"/>
  <c r="F348"/>
  <c r="G343"/>
  <c r="F343"/>
  <c r="D343"/>
  <c r="I342"/>
  <c r="H342"/>
  <c r="G342"/>
  <c r="G341"/>
  <c r="F342"/>
  <c r="D342"/>
  <c r="I341"/>
  <c r="H341"/>
  <c r="F341"/>
  <c r="D341"/>
  <c r="I338"/>
  <c r="H338"/>
  <c r="G338"/>
  <c r="I333"/>
  <c r="H333"/>
  <c r="G333"/>
  <c r="F330"/>
  <c r="D330"/>
  <c r="F329"/>
  <c r="D329"/>
  <c r="I328"/>
  <c r="H328"/>
  <c r="G328"/>
  <c r="F328"/>
  <c r="E328"/>
  <c r="D328"/>
  <c r="I326"/>
  <c r="H326"/>
  <c r="G326"/>
  <c r="I323"/>
  <c r="H323"/>
  <c r="G323"/>
  <c r="I321"/>
  <c r="H321"/>
  <c r="G321"/>
  <c r="G319"/>
  <c r="I317"/>
  <c r="H317"/>
  <c r="G317"/>
  <c r="I315"/>
  <c r="H315"/>
  <c r="G315"/>
  <c r="I313"/>
  <c r="H313"/>
  <c r="G313"/>
  <c r="I311"/>
  <c r="H311"/>
  <c r="G311"/>
  <c r="I309"/>
  <c r="H309"/>
  <c r="G309"/>
  <c r="I307"/>
  <c r="H307"/>
  <c r="G307"/>
  <c r="I305"/>
  <c r="H305"/>
  <c r="G305"/>
  <c r="I303"/>
  <c r="H303"/>
  <c r="G303"/>
  <c r="I301"/>
  <c r="H301"/>
  <c r="G301"/>
  <c r="I299"/>
  <c r="H299"/>
  <c r="G299"/>
  <c r="I297"/>
  <c r="H297"/>
  <c r="G297"/>
  <c r="I295"/>
  <c r="H295"/>
  <c r="G295"/>
  <c r="I293"/>
  <c r="H293"/>
  <c r="G293"/>
  <c r="I291"/>
  <c r="H291"/>
  <c r="G291"/>
  <c r="I289"/>
  <c r="H289"/>
  <c r="G289"/>
  <c r="I284"/>
  <c r="I282"/>
  <c r="I277"/>
  <c r="H284"/>
  <c r="G284"/>
  <c r="G282"/>
  <c r="G277"/>
  <c r="H282"/>
  <c r="I280"/>
  <c r="H280"/>
  <c r="G280"/>
  <c r="I278"/>
  <c r="H278"/>
  <c r="H277"/>
  <c r="G278"/>
  <c r="F277"/>
  <c r="E277"/>
  <c r="D277"/>
  <c r="G276"/>
  <c r="G271"/>
  <c r="I271"/>
  <c r="H271"/>
  <c r="I268"/>
  <c r="H268"/>
  <c r="G268"/>
  <c r="I266"/>
  <c r="H266"/>
  <c r="G266"/>
  <c r="I264"/>
  <c r="H264"/>
  <c r="G264"/>
  <c r="I262"/>
  <c r="H262"/>
  <c r="G262"/>
  <c r="I260"/>
  <c r="H260"/>
  <c r="G260"/>
  <c r="I258"/>
  <c r="H258"/>
  <c r="G258"/>
  <c r="I256"/>
  <c r="H256"/>
  <c r="G256"/>
  <c r="I253"/>
  <c r="H253"/>
  <c r="G253"/>
  <c r="F253"/>
  <c r="E253"/>
  <c r="D253"/>
  <c r="I250"/>
  <c r="H250"/>
  <c r="G250"/>
  <c r="I246"/>
  <c r="H246"/>
  <c r="G246"/>
  <c r="G243"/>
  <c r="I244"/>
  <c r="H244"/>
  <c r="H243"/>
  <c r="G244"/>
  <c r="I243"/>
  <c r="F243"/>
  <c r="E243"/>
  <c r="D243"/>
  <c r="I241"/>
  <c r="H241"/>
  <c r="G241"/>
  <c r="I239"/>
  <c r="I238"/>
  <c r="H239"/>
  <c r="H238"/>
  <c r="G239"/>
  <c r="G238"/>
  <c r="F237"/>
  <c r="E237"/>
  <c r="D237"/>
  <c r="D236"/>
  <c r="G214"/>
  <c r="I210"/>
  <c r="H210"/>
  <c r="G210"/>
  <c r="H207"/>
  <c r="I207"/>
  <c r="G207"/>
  <c r="I204"/>
  <c r="H204"/>
  <c r="G204"/>
  <c r="I201"/>
  <c r="H201"/>
  <c r="G201"/>
  <c r="H198"/>
  <c r="I198"/>
  <c r="G198"/>
  <c r="I190"/>
  <c r="H190"/>
  <c r="G190"/>
  <c r="I187"/>
  <c r="H187"/>
  <c r="G187"/>
  <c r="H184"/>
  <c r="I184"/>
  <c r="G184"/>
  <c r="H194"/>
  <c r="H193"/>
  <c r="I194"/>
  <c r="I193"/>
  <c r="G194"/>
  <c r="G193"/>
  <c r="H181"/>
  <c r="I181"/>
  <c r="G181"/>
  <c r="H178"/>
  <c r="I178"/>
  <c r="G178"/>
  <c r="H175"/>
  <c r="I175"/>
  <c r="G175"/>
  <c r="H169"/>
  <c r="I169"/>
  <c r="G169"/>
  <c r="G168"/>
  <c r="H165"/>
  <c r="I165"/>
  <c r="G165"/>
  <c r="H162"/>
  <c r="I162"/>
  <c r="G162"/>
  <c r="H159"/>
  <c r="H158"/>
  <c r="I159"/>
  <c r="I158"/>
  <c r="I104"/>
  <c r="G159"/>
  <c r="H172"/>
  <c r="I172"/>
  <c r="G172"/>
  <c r="H214"/>
  <c r="H213"/>
  <c r="I214"/>
  <c r="I213"/>
  <c r="G213"/>
  <c r="F145"/>
  <c r="E145"/>
  <c r="D145"/>
  <c r="H81"/>
  <c r="I81"/>
  <c r="G81"/>
  <c r="H227"/>
  <c r="I227"/>
  <c r="G227"/>
  <c r="F220"/>
  <c r="G220"/>
  <c r="H220"/>
  <c r="I220"/>
  <c r="D220"/>
  <c r="E220"/>
  <c r="F227"/>
  <c r="F226"/>
  <c r="F218"/>
  <c r="D227"/>
  <c r="D226"/>
  <c r="E227"/>
  <c r="E226"/>
  <c r="E141"/>
  <c r="F141"/>
  <c r="D141"/>
  <c r="F136"/>
  <c r="D136"/>
  <c r="E136"/>
  <c r="D130"/>
  <c r="F130"/>
  <c r="E130"/>
  <c r="F123"/>
  <c r="E123"/>
  <c r="D123"/>
  <c r="E120"/>
  <c r="F120"/>
  <c r="D120"/>
  <c r="G111"/>
  <c r="H111"/>
  <c r="I111"/>
  <c r="F111"/>
  <c r="D111"/>
  <c r="E111"/>
  <c r="G87"/>
  <c r="H87"/>
  <c r="I87"/>
  <c r="F87"/>
  <c r="F86"/>
  <c r="F85"/>
  <c r="E87"/>
  <c r="D87"/>
  <c r="F81"/>
  <c r="F80"/>
  <c r="F79"/>
  <c r="F78"/>
  <c r="E81"/>
  <c r="D81"/>
  <c r="G226"/>
  <c r="H226"/>
  <c r="I226"/>
  <c r="E219"/>
  <c r="F219"/>
  <c r="G219"/>
  <c r="H219"/>
  <c r="I219"/>
  <c r="I218"/>
  <c r="D219"/>
  <c r="D218"/>
  <c r="E144"/>
  <c r="F144"/>
  <c r="D144"/>
  <c r="E139"/>
  <c r="F139"/>
  <c r="D139"/>
  <c r="E135"/>
  <c r="F135"/>
  <c r="D135"/>
  <c r="E133"/>
  <c r="F133"/>
  <c r="D133"/>
  <c r="E128"/>
  <c r="E119"/>
  <c r="F128"/>
  <c r="D128"/>
  <c r="D119"/>
  <c r="F119"/>
  <c r="E117"/>
  <c r="F117"/>
  <c r="D117"/>
  <c r="D115"/>
  <c r="E115"/>
  <c r="F115"/>
  <c r="E110"/>
  <c r="F110"/>
  <c r="G110"/>
  <c r="H110"/>
  <c r="I110"/>
  <c r="D110"/>
  <c r="E105"/>
  <c r="E104"/>
  <c r="F105"/>
  <c r="G105"/>
  <c r="H105"/>
  <c r="I105"/>
  <c r="D105"/>
  <c r="E102"/>
  <c r="E101"/>
  <c r="F102"/>
  <c r="F101"/>
  <c r="G102"/>
  <c r="G101"/>
  <c r="H102"/>
  <c r="H101"/>
  <c r="I102"/>
  <c r="I101"/>
  <c r="D102"/>
  <c r="D101"/>
  <c r="E99"/>
  <c r="E98"/>
  <c r="F99"/>
  <c r="F98"/>
  <c r="G99"/>
  <c r="G98"/>
  <c r="H99"/>
  <c r="H98"/>
  <c r="I99"/>
  <c r="I98"/>
  <c r="D99"/>
  <c r="D98"/>
  <c r="E96"/>
  <c r="E95"/>
  <c r="F96"/>
  <c r="F95"/>
  <c r="G96"/>
  <c r="G95"/>
  <c r="H96"/>
  <c r="H95"/>
  <c r="I96"/>
  <c r="I95"/>
  <c r="D96"/>
  <c r="D95"/>
  <c r="E93"/>
  <c r="E92"/>
  <c r="F93"/>
  <c r="G93"/>
  <c r="H93"/>
  <c r="I93"/>
  <c r="D93"/>
  <c r="E86"/>
  <c r="E85"/>
  <c r="G86"/>
  <c r="G85"/>
  <c r="H86"/>
  <c r="H85"/>
  <c r="I86"/>
  <c r="I85"/>
  <c r="D86"/>
  <c r="D85"/>
  <c r="E80"/>
  <c r="E79"/>
  <c r="E78"/>
  <c r="G80"/>
  <c r="G79"/>
  <c r="H80"/>
  <c r="H79"/>
  <c r="H78"/>
  <c r="I80"/>
  <c r="I79"/>
  <c r="D80"/>
  <c r="D79"/>
  <c r="D78"/>
  <c r="E75"/>
  <c r="E72"/>
  <c r="E71"/>
  <c r="F75"/>
  <c r="F72"/>
  <c r="F71"/>
  <c r="G75"/>
  <c r="G72"/>
  <c r="G71"/>
  <c r="H75"/>
  <c r="H72"/>
  <c r="H71"/>
  <c r="I75"/>
  <c r="I72"/>
  <c r="I71"/>
  <c r="D75"/>
  <c r="D72"/>
  <c r="D71"/>
  <c r="E69"/>
  <c r="E68"/>
  <c r="F69"/>
  <c r="F68"/>
  <c r="G69"/>
  <c r="G68"/>
  <c r="H69"/>
  <c r="H68"/>
  <c r="I69"/>
  <c r="I68"/>
  <c r="D69"/>
  <c r="D68"/>
  <c r="E66"/>
  <c r="E65"/>
  <c r="F66"/>
  <c r="F65"/>
  <c r="G66"/>
  <c r="G65"/>
  <c r="H66"/>
  <c r="H65"/>
  <c r="I66"/>
  <c r="I65"/>
  <c r="D66"/>
  <c r="D65"/>
  <c r="E63"/>
  <c r="E62"/>
  <c r="E53"/>
  <c r="E50"/>
  <c r="F63"/>
  <c r="F62"/>
  <c r="F53"/>
  <c r="F50"/>
  <c r="G63"/>
  <c r="G62"/>
  <c r="G53"/>
  <c r="G50"/>
  <c r="H63"/>
  <c r="H62"/>
  <c r="H53"/>
  <c r="H50"/>
  <c r="I63"/>
  <c r="I62"/>
  <c r="I53"/>
  <c r="I50"/>
  <c r="D63"/>
  <c r="D62"/>
  <c r="D53"/>
  <c r="D50"/>
  <c r="E60"/>
  <c r="F60"/>
  <c r="G60"/>
  <c r="H60"/>
  <c r="I60"/>
  <c r="D60"/>
  <c r="E58"/>
  <c r="F58"/>
  <c r="G58"/>
  <c r="H58"/>
  <c r="I58"/>
  <c r="D58"/>
  <c r="E56"/>
  <c r="F56"/>
  <c r="G56"/>
  <c r="H56"/>
  <c r="I56"/>
  <c r="D56"/>
  <c r="E54"/>
  <c r="F54"/>
  <c r="G54"/>
  <c r="H54"/>
  <c r="I54"/>
  <c r="D54"/>
  <c r="E51"/>
  <c r="F51"/>
  <c r="G51"/>
  <c r="H51"/>
  <c r="I51"/>
  <c r="D51"/>
  <c r="E48"/>
  <c r="E47"/>
  <c r="F48"/>
  <c r="F47"/>
  <c r="G48"/>
  <c r="G47"/>
  <c r="H48"/>
  <c r="H47"/>
  <c r="I48"/>
  <c r="I47"/>
  <c r="D48"/>
  <c r="D47"/>
  <c r="E45"/>
  <c r="E43"/>
  <c r="E40"/>
  <c r="F45"/>
  <c r="F43"/>
  <c r="F40"/>
  <c r="G45"/>
  <c r="G43"/>
  <c r="G40"/>
  <c r="H45"/>
  <c r="H43"/>
  <c r="H40"/>
  <c r="I45"/>
  <c r="I43"/>
  <c r="I40"/>
  <c r="D45"/>
  <c r="D43"/>
  <c r="D40"/>
  <c r="E41"/>
  <c r="F41"/>
  <c r="G41"/>
  <c r="H41"/>
  <c r="I41"/>
  <c r="D41"/>
  <c r="E38"/>
  <c r="F38"/>
  <c r="G38"/>
  <c r="H38"/>
  <c r="I38"/>
  <c r="D38"/>
  <c r="E36"/>
  <c r="E35"/>
  <c r="E32"/>
  <c r="F36"/>
  <c r="F35"/>
  <c r="F32"/>
  <c r="G36"/>
  <c r="G35"/>
  <c r="G32"/>
  <c r="H36"/>
  <c r="H35"/>
  <c r="H32"/>
  <c r="I36"/>
  <c r="I35"/>
  <c r="I32"/>
  <c r="D36"/>
  <c r="D35"/>
  <c r="E33"/>
  <c r="F33"/>
  <c r="G33"/>
  <c r="H33"/>
  <c r="I33"/>
  <c r="D33"/>
  <c r="D32"/>
  <c r="E30"/>
  <c r="F30"/>
  <c r="G30"/>
  <c r="H30"/>
  <c r="I30"/>
  <c r="D30"/>
  <c r="E28"/>
  <c r="F28"/>
  <c r="G28"/>
  <c r="H28"/>
  <c r="I28"/>
  <c r="D28"/>
  <c r="E25"/>
  <c r="E24"/>
  <c r="F25"/>
  <c r="F24"/>
  <c r="G25"/>
  <c r="G24"/>
  <c r="H25"/>
  <c r="H24"/>
  <c r="I25"/>
  <c r="I24"/>
  <c r="D25"/>
  <c r="D24"/>
  <c r="E22"/>
  <c r="F22"/>
  <c r="G22"/>
  <c r="H22"/>
  <c r="I22"/>
  <c r="D22"/>
  <c r="E20"/>
  <c r="F20"/>
  <c r="G20"/>
  <c r="H20"/>
  <c r="I20"/>
  <c r="D20"/>
  <c r="E18"/>
  <c r="F18"/>
  <c r="G18"/>
  <c r="H18"/>
  <c r="I18"/>
  <c r="D18"/>
  <c r="E16"/>
  <c r="E15"/>
  <c r="E14"/>
  <c r="E7"/>
  <c r="F16"/>
  <c r="G16"/>
  <c r="G15"/>
  <c r="G14"/>
  <c r="H16"/>
  <c r="I16"/>
  <c r="I15"/>
  <c r="I14"/>
  <c r="D16"/>
  <c r="D15"/>
  <c r="D14"/>
  <c r="F15"/>
  <c r="F14"/>
  <c r="E9"/>
  <c r="F9"/>
  <c r="F8"/>
  <c r="F7"/>
  <c r="G9"/>
  <c r="G8"/>
  <c r="H9"/>
  <c r="I9"/>
  <c r="I8"/>
  <c r="D9"/>
  <c r="D8"/>
  <c r="E8"/>
  <c r="H8"/>
  <c r="H15"/>
  <c r="H14"/>
  <c r="I92"/>
  <c r="G92"/>
  <c r="F104"/>
  <c r="D92"/>
  <c r="H92"/>
  <c r="F92"/>
  <c r="H218"/>
  <c r="G218"/>
  <c r="I168"/>
  <c r="E218"/>
  <c r="H168"/>
  <c r="I78"/>
  <c r="G78"/>
  <c r="D104"/>
  <c r="D7"/>
  <c r="D348"/>
  <c r="G158"/>
  <c r="G104"/>
  <c r="H104"/>
  <c r="I237"/>
  <c r="I236"/>
  <c r="H7"/>
  <c r="I7"/>
  <c r="G7"/>
  <c r="E348"/>
  <c r="H237"/>
  <c r="H236"/>
  <c r="H348"/>
  <c r="G237"/>
  <c r="G236"/>
  <c r="G348"/>
  <c r="I348"/>
</calcChain>
</file>

<file path=xl/sharedStrings.xml><?xml version="1.0" encoding="utf-8"?>
<sst xmlns="http://schemas.openxmlformats.org/spreadsheetml/2006/main" count="925" uniqueCount="532">
  <si>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</si>
  <si>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</si>
  <si>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</si>
  <si>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</si>
  <si>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</si>
  <si>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</si>
  <si>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</si>
  <si>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</si>
  <si>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</si>
  <si>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</si>
  <si>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бюджетного законодательства Российской Федерации</t>
  </si>
  <si>
    <t>Денежные взыскания (штрафы) за нарушение бюджетного законодательства (в части бюджетов городских округов)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</si>
  <si>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</si>
  <si>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</si>
  <si>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</si>
  <si>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</si>
  <si>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</si>
  <si>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</si>
  <si>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</si>
  <si>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</si>
  <si>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</si>
  <si>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</si>
  <si>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</si>
  <si>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</si>
  <si>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</si>
  <si>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</si>
  <si>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</si>
  <si>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</si>
  <si>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</si>
  <si>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</si>
  <si>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</si>
  <si>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</si>
  <si>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</si>
  <si>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</si>
  <si>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</si>
  <si>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</si>
  <si>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 с физических лиц,   обладающих земельным участком, расположенным в границах городских округов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</si>
  <si>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</si>
  <si>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</si>
  <si>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</si>
  <si>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</si>
  <si>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</si>
  <si>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</si>
  <si>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Прочие денежные взыскания (штрафы) за  правонарушения в области дорожного движения</t>
  </si>
  <si>
    <t xml:space="preserve">Реестр источников доходов бюджета  </t>
  </si>
  <si>
    <t>Код классификации доходов бюджета</t>
  </si>
  <si>
    <t>Код главного администратора доходов</t>
  </si>
  <si>
    <t>Наименование кода классификации доходов бюджета</t>
  </si>
  <si>
    <t>Прогноз доходов бюджета</t>
  </si>
  <si>
    <t>тыс. рублей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</si>
  <si>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</si>
  <si>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</si>
  <si>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</si>
  <si>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</si>
  <si>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</si>
  <si>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</si>
  <si>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</si>
  <si>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</si>
  <si>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</si>
  <si>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</si>
  <si>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</si>
  <si>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</si>
  <si>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</si>
  <si>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</si>
  <si>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</si>
  <si>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</si>
  <si>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</si>
  <si>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</si>
  <si>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</si>
  <si>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</si>
  <si>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</si>
  <si>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</si>
  <si>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</si>
  <si>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</si>
  <si>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</si>
  <si>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</si>
  <si>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>Налог, взимаемый в виде стоимости патента в связи с применением упрощенной системы налогообложения</t>
  </si>
  <si>
    <t>1 03 02230 01 0000 110</t>
  </si>
  <si>
    <t>1 03 02260 01 0000 110</t>
  </si>
  <si>
    <t>1 05 02010 02 0000 110</t>
  </si>
  <si>
    <t>1 05 03000 01 0000 110</t>
  </si>
  <si>
    <t>1 05 04010 02 0000 110</t>
  </si>
  <si>
    <t>1 06 01020 04 0000 110</t>
  </si>
  <si>
    <t>1 06 06000 00 0000 110</t>
  </si>
  <si>
    <t>1 06 06032 04 0000 110</t>
  </si>
  <si>
    <t>1 06 06042 04 0000 110</t>
  </si>
  <si>
    <t>1 08 00000 00 0000 000</t>
  </si>
  <si>
    <t>1 08 03000 01 0000 110</t>
  </si>
  <si>
    <t>1 08 03010 01 0000 110</t>
  </si>
  <si>
    <t>1 08 07000 01 0000 110</t>
  </si>
  <si>
    <t>1 08 07150 01 0000 110</t>
  </si>
  <si>
    <t>1 08 07170 01 0000 110</t>
  </si>
  <si>
    <t>1 08 07173 01 0000 110</t>
  </si>
  <si>
    <t>1 09 00000 00 0000 000</t>
  </si>
  <si>
    <t>1 09 11000 02 0000 110</t>
  </si>
  <si>
    <t>1 09 11010 02 0000 110</t>
  </si>
  <si>
    <t>1 11 00000 00 0000 000</t>
  </si>
  <si>
    <t>1 11 01000 00 0000 120</t>
  </si>
  <si>
    <t>1 11 01040 04 0000 120</t>
  </si>
  <si>
    <t>1 11 05010 00 0000 120</t>
  </si>
  <si>
    <t>1 11 05012 04 0000 120</t>
  </si>
  <si>
    <t>1 11 05024 04 0000 120</t>
  </si>
  <si>
    <t>1 11 05030 00 0000 120</t>
  </si>
  <si>
    <t>1 11 05034 04 0000 120</t>
  </si>
  <si>
    <t>1 11 05070 00 0000 120</t>
  </si>
  <si>
    <t>1 11 07000 00 0000 120</t>
  </si>
  <si>
    <t>1 11 07010 00 0000 120</t>
  </si>
  <si>
    <t>1 12 01000 01 0000 120</t>
  </si>
  <si>
    <t>1 12 01030 01 0000 120</t>
  </si>
  <si>
    <t>1 12 01040 01 0000 120</t>
  </si>
  <si>
    <t>1 13 01990 00 0000 130</t>
  </si>
  <si>
    <t>1 13 01994 04 0000 130</t>
  </si>
  <si>
    <t>1 13 02994 04 0000 130</t>
  </si>
  <si>
    <t>1 14 00000 00 0000 000</t>
  </si>
  <si>
    <t>1 14 01000 00 0000 410</t>
  </si>
  <si>
    <t xml:space="preserve"> 1 14 01040 04 0000 410</t>
  </si>
  <si>
    <t xml:space="preserve"> 1 15 02000 00 0000 140</t>
  </si>
  <si>
    <t>1 15 02040 04 0000 140</t>
  </si>
  <si>
    <t>1 16 00000 00 0000 000</t>
  </si>
  <si>
    <t>1 16 03010 01 0000 140</t>
  </si>
  <si>
    <t>1 16 06000 01 0000 140</t>
  </si>
  <si>
    <t>1 16 08010 01 0000 140</t>
  </si>
  <si>
    <t>1 16 08020 01 0000 140</t>
  </si>
  <si>
    <t>1 16 18040 04 0000 140</t>
  </si>
  <si>
    <t>1 16 21000 00 0000 140</t>
  </si>
  <si>
    <t>1 16 25030 01 0000 140</t>
  </si>
  <si>
    <t>1 16 25050 01 0000 140</t>
  </si>
  <si>
    <t>1 16 25084 04 0000 140</t>
  </si>
  <si>
    <t>1 16 90000 00 0000 140</t>
  </si>
  <si>
    <t>1 16 90040 04 0000 140</t>
  </si>
  <si>
    <t>1 17 01000 00 0000 180</t>
  </si>
  <si>
    <t>1 17 01040 04 0000 180</t>
  </si>
  <si>
    <t>1 17 05000 00 0000 180</t>
  </si>
  <si>
    <t>1 17 05040 04 0000 180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</si>
  <si>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</si>
  <si>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</si>
  <si>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</si>
  <si>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1 11 09040 00 0000 120</t>
  </si>
  <si>
    <t>1 11 09000 00 0000 120</t>
  </si>
  <si>
    <t>1 11 09044 04 0000 120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</si>
  <si>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</si>
  <si>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</si>
  <si>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</si>
  <si>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</si>
  <si>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1 16 03050 01 0000 140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</si>
  <si>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</si>
  <si>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1 06 00000 00 0000 000</t>
  </si>
  <si>
    <t>1 06 06030 00 0000 110</t>
  </si>
  <si>
    <t>1 06 06040 00 0000 110</t>
  </si>
  <si>
    <t>1 11 05074 04 0000 120</t>
  </si>
  <si>
    <t>1 12 01010 01 0000 120</t>
  </si>
  <si>
    <t>1 13 00000 00 0000 000</t>
  </si>
  <si>
    <t>1 13 01000 00 0000 130</t>
  </si>
  <si>
    <t>1 16 03000 00 0000 140</t>
  </si>
  <si>
    <t>1 17 00000 00 0000 000</t>
  </si>
  <si>
    <t>1 11 07014 04 0000 120</t>
  </si>
  <si>
    <t>1 12 00000 00 0000 000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</si>
  <si>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</si>
  <si>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</si>
  <si>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</si>
  <si>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</si>
  <si>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</si>
  <si>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</si>
  <si>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</si>
  <si>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</si>
  <si>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</si>
  <si>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</si>
  <si>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</si>
  <si>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</si>
  <si>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</si>
  <si>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</si>
  <si>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1 00 00000 00 0000 000</t>
  </si>
  <si>
    <t>1 01 00000 00 0000 000</t>
  </si>
  <si>
    <t>1 01 02000 01 0000 110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</si>
  <si>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</si>
  <si>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</si>
  <si>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</si>
  <si>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</si>
  <si>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</si>
  <si>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</si>
  <si>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</si>
  <si>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</si>
  <si>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</si>
  <si>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квартир, находящихся в собственности городских округов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</si>
  <si>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</si>
  <si>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</si>
  <si>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</si>
  <si>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</si>
  <si>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</si>
  <si>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</si>
  <si>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</si>
  <si>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Земельный налог с организаций 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</si>
  <si>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</si>
  <si>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</si>
  <si>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</si>
  <si>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</si>
  <si>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ДОХОДЫ ОТ ОКАЗАНИЯ ПЛАТНЫХ УСЛУГ И КОМПЕНСАЦИИ ЗАТРАТ ГОСУДАРСТВА</t>
  </si>
  <si>
    <t xml:space="preserve">Доходы от оказания платных услуг (работ) </t>
  </si>
  <si>
    <t xml:space="preserve">Прочие доходы от компенсации затрат государства </t>
  </si>
  <si>
    <t xml:space="preserve">Прочие доходы от компенсации затрат  бюджетов городских округов </t>
  </si>
  <si>
    <t xml:space="preserve">Доходы от продажи квартир 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</si>
  <si>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</si>
  <si>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</si>
  <si>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</si>
  <si>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Старооскольского городского округа на 2020 год</t>
  </si>
  <si>
    <t>и на плановый период 2021 и 2022 годов</t>
  </si>
  <si>
    <t>Прогноз доходов бюджета на 2019 г. (текущий финансовый год)</t>
  </si>
  <si>
    <t>Кассовые поступления в текущем финансовом году (по состоянию на   01.10.2019 г.)</t>
  </si>
  <si>
    <t>Оценка исполнения 2019 г. (текущий финансовый год)</t>
  </si>
  <si>
    <t>на 2020г. (очередной финансовый год)</t>
  </si>
  <si>
    <t>на 2021 г. (первый год планового периода)</t>
  </si>
  <si>
    <t>на 2022 г. (второй год планового периода)</t>
  </si>
  <si>
    <t>1 01 02010 01 0000 110</t>
  </si>
  <si>
    <t>1 01 02020 01 0000 110</t>
  </si>
  <si>
    <t>1 01 02030 01 0000 110</t>
  </si>
  <si>
    <t>1 01 02050 01 0000 110</t>
  </si>
  <si>
    <t>1 03 00000 00 0000 000</t>
  </si>
  <si>
    <t xml:space="preserve"> 1 03 02000 01 0000 110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</si>
  <si>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</si>
  <si>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</si>
  <si>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</si>
  <si>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</si>
  <si>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</si>
  <si>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 xml:space="preserve"> 1 03 02261 01 0000 110</t>
  </si>
  <si>
    <t>1 05 00000 00 0000 000</t>
  </si>
  <si>
    <t>1 05 02000 02 0000 110</t>
  </si>
  <si>
    <t>1 05 02020 02 0000 110</t>
  </si>
  <si>
    <t>1 05 03010 01 0000 110</t>
  </si>
  <si>
    <t>1 05 04000 02 0000 110</t>
  </si>
  <si>
    <t xml:space="preserve"> 1 06 01000 00 0000 110</t>
  </si>
  <si>
    <t>1 11 05000 00 0000 120</t>
  </si>
  <si>
    <t>1 11 05020 00 0000 120</t>
  </si>
  <si>
    <t>1 11 05300 00 0000 120</t>
  </si>
  <si>
    <t>1 11 05320 00 0000 120</t>
  </si>
  <si>
    <t>1 11 05324 04 0000 120</t>
  </si>
  <si>
    <t>1 13 02000 00 0000 130</t>
  </si>
  <si>
    <t>1 13 02990 00 0000 130</t>
  </si>
  <si>
    <t xml:space="preserve"> 1 14 02000 00 0000 000</t>
  </si>
  <si>
    <t>1 14 02040 04 0000 410</t>
  </si>
  <si>
    <t>1 14 02042 04 0000 410</t>
  </si>
  <si>
    <t>1 14 06000 00 0000 430</t>
  </si>
  <si>
    <t>1 14 06010 00 0000 430</t>
  </si>
  <si>
    <t>1 14 06012 04 0000 430</t>
  </si>
  <si>
    <t>1 15 00000 00 0000 000</t>
  </si>
  <si>
    <t>1 16 03030 01 0000 140</t>
  </si>
  <si>
    <t>1 16 08000 01 0000 140</t>
  </si>
  <si>
    <t>1 16 18000 00 0000 140</t>
  </si>
  <si>
    <t>1 16 25000 00 0000 140</t>
  </si>
  <si>
    <t>1 16 21040 04 0000 140</t>
  </si>
  <si>
    <t>1 16 25060 01 0000 140</t>
  </si>
  <si>
    <t>1 16 25080 00 0000 140</t>
  </si>
  <si>
    <t>1 16 28000 01 0000 140</t>
  </si>
  <si>
    <t>1 16 30000 01 0000 140</t>
  </si>
  <si>
    <t>1 16 30030 01 0000 140</t>
  </si>
  <si>
    <t>1 16 32000 00 0000 140</t>
  </si>
  <si>
    <t>1 16 32000 04 0000 140</t>
  </si>
  <si>
    <t>1 16 33000 00 0000 140</t>
  </si>
  <si>
    <t>1 16 33040 04 0000 140</t>
  </si>
  <si>
    <t>1 16 43000 01 0000 140</t>
  </si>
  <si>
    <t xml:space="preserve">                                                                                      </t>
  </si>
  <si>
    <t xml:space="preserve">     Н.В. Кудинова</t>
  </si>
  <si>
    <t>начальник департамента финансов и бюджетной политики</t>
  </si>
  <si>
    <t xml:space="preserve">Заместитель главы администрации Старооскольского городского округа -   </t>
  </si>
  <si>
    <t>000</t>
  </si>
  <si>
    <t>100</t>
  </si>
  <si>
    <t>860</t>
  </si>
  <si>
    <t>048</t>
  </si>
  <si>
    <t>872</t>
  </si>
  <si>
    <t>880</t>
  </si>
  <si>
    <t>866</t>
  </si>
  <si>
    <t>871</t>
  </si>
  <si>
    <t>873</t>
  </si>
  <si>
    <t>874</t>
  </si>
  <si>
    <t>182</t>
  </si>
  <si>
    <t>141</t>
  </si>
  <si>
    <t>188</t>
  </si>
  <si>
    <t>852</t>
  </si>
  <si>
    <t>853</t>
  </si>
  <si>
    <t>161</t>
  </si>
  <si>
    <t>076</t>
  </si>
  <si>
    <t>106</t>
  </si>
  <si>
    <t>802</t>
  </si>
  <si>
    <t>810</t>
  </si>
  <si>
    <t>820</t>
  </si>
  <si>
    <t>827</t>
  </si>
  <si>
    <t>829</t>
  </si>
  <si>
    <t>861</t>
  </si>
  <si>
    <t>834</t>
  </si>
  <si>
    <t>850</t>
  </si>
  <si>
    <t>876</t>
  </si>
  <si>
    <t xml:space="preserve">1 16 01154 01 0000 140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</si>
  <si>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</si>
  <si>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1 16 01000 01 0000 140
</t>
  </si>
  <si>
    <t xml:space="preserve">Административные штрафы, установленные Кодексом Российской Федерации об административных правонарушениях
</t>
  </si>
  <si>
    <t>854</t>
  </si>
  <si>
    <t xml:space="preserve">1 16 01150 01 0000 140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</si>
  <si>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</si>
  <si>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1 16 07090 00 0000 140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</si>
  <si>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</si>
  <si>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1 16 07090 04 0000 140
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</si>
  <si>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</si>
  <si>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1 16 07000 01 0000 140
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</si>
  <si>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</si>
  <si>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1 16 01084 01 0000 140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</si>
  <si>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</si>
  <si>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>321</t>
  </si>
  <si>
    <t xml:space="preserve">1 16 01080 01 0000 140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</si>
  <si>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</si>
  <si>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</si>
  <si>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</si>
  <si>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</si>
  <si>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</si>
  <si>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</si>
  <si>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</si>
  <si>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</si>
  <si>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</si>
  <si>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</si>
  <si>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</si>
  <si>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</si>
  <si>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</si>
  <si>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</si>
  <si>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</si>
  <si>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</si>
  <si>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</si>
  <si>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</si>
  <si>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</si>
  <si>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</si>
  <si>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</si>
  <si>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</si>
  <si>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</si>
  <si>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1 16 01163 01 0000 140</t>
  </si>
  <si>
    <t>1 16 01173 01 0000 140</t>
  </si>
  <si>
    <t>1 16 01183 01 0000 140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</si>
  <si>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</si>
  <si>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</si>
  <si>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</si>
  <si>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1 16 01193 01 0000 140</t>
  </si>
  <si>
    <t>1 16 01203 01 0000 140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</si>
  <si>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</si>
  <si>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</si>
  <si>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</si>
  <si>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</si>
  <si>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</si>
  <si>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</si>
  <si>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</si>
  <si>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</si>
  <si>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</si>
  <si>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</si>
  <si>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</si>
  <si>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</si>
  <si>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2 02 19999 00 0000 150</t>
  </si>
  <si>
    <t>Прочие дотации</t>
  </si>
  <si>
    <t>2 02 19999 04 0000 150</t>
  </si>
  <si>
    <t>Прочие дотации бюджетам городских округов</t>
  </si>
  <si>
    <t>2 02 20000 00 0000 150</t>
  </si>
  <si>
    <t>Субсидии бюджетам бюджетной системы Российской Федерации (межбюджетные субсидии)</t>
  </si>
  <si>
    <t>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</si>
  <si>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</si>
  <si>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</si>
  <si>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</si>
  <si>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2 02 20077 00 0000 150</t>
  </si>
  <si>
    <t>Субсидии бюджетам на софинансирование
капитальных вложений в объекты
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</si>
  <si>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</si>
  <si>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</si>
  <si>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</si>
  <si>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</si>
  <si>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</si>
  <si>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</si>
  <si>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2 02 25027 00 0000 150</t>
  </si>
  <si>
    <t>Субсидии бюджетам на реализацию мероприятий государственной программы Российской Федерации "Доступная среда"</t>
  </si>
  <si>
    <t>2 02 25027 04 0000 150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</si>
  <si>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</si>
  <si>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</si>
  <si>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</si>
  <si>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</si>
  <si>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</si>
  <si>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2 02 25466 00 0000 150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</si>
  <si>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</si>
  <si>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</si>
  <si>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</si>
  <si>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</si>
  <si>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</si>
  <si>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</si>
  <si>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</si>
  <si>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</si>
  <si>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</si>
  <si>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</si>
  <si>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</si>
  <si>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2 02 25511 00 0000 150</t>
  </si>
  <si>
    <t>Субсидии бюджетам на проведение комплексных кадастровых работ</t>
  </si>
  <si>
    <t>2 02 25511 04 0000 150</t>
  </si>
  <si>
    <t>Субсидии бюджетам городских округов на проведение комплексных кадастровых работ</t>
  </si>
  <si>
    <t>2 02 25519 00 0000 150</t>
  </si>
  <si>
    <t>Субсидия бюджетам на поддержку отрасли культуры</t>
  </si>
  <si>
    <t>2 02 25519 04 0000 150</t>
  </si>
  <si>
    <t>Субсидия бюджетам городских округов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</si>
  <si>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</si>
  <si>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</si>
  <si>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</si>
  <si>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</si>
  <si>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2 02 29999 00 0000 150</t>
  </si>
  <si>
    <t>Прочие субсидии</t>
  </si>
  <si>
    <t>2 02 29999 04 0000 150</t>
  </si>
  <si>
    <t>Прочие субсидии бюджетам городских округов</t>
  </si>
  <si>
    <t>2 02 30000 00 0000 150</t>
  </si>
  <si>
    <t>Субвенции бюджетам бюджетной системы Российской Федерации</t>
  </si>
  <si>
    <t>2 02 30021 00 0000 150</t>
  </si>
  <si>
    <t>Субвенции бюджетам муниципальных образований на ежемесячное денежное вознаграждение за классное руководство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</si>
  <si>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</si>
  <si>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</si>
  <si>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2 02 30022 00 0000 150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</si>
  <si>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</si>
  <si>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</si>
  <si>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</si>
  <si>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</si>
  <si>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</si>
  <si>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</si>
  <si>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</si>
  <si>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</si>
  <si>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</si>
  <si>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</si>
  <si>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</si>
  <si>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</si>
  <si>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</si>
  <si>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</si>
  <si>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</si>
  <si>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</si>
  <si>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</si>
  <si>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</si>
  <si>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</si>
  <si>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2 02 35084 00 0000 150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</si>
  <si>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</si>
  <si>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2 02 35084 04 0000 150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</si>
  <si>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</si>
  <si>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</si>
  <si>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</si>
  <si>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</si>
  <si>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</si>
  <si>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</si>
  <si>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</si>
  <si>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</si>
  <si>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</si>
  <si>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2 02 35135 00 0000 150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</si>
  <si>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</si>
  <si>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2 02 35135 04 0000 150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</si>
  <si>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</si>
  <si>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2 02 35137 00 0000 150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</si>
  <si>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</si>
  <si>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2 02 35137 04 0000 150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</si>
  <si>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</si>
  <si>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</si>
  <si>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</si>
  <si>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</si>
  <si>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</si>
  <si>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2 02 35220 00 0000 150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</si>
  <si>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</si>
  <si>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2 02 35220 04 0000 150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</si>
  <si>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</si>
  <si>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2 02 35250 00 0000 150</t>
  </si>
  <si>
    <t>Субвенции бюджетам на оплату жилищно-коммунальных услуг отдельным категориям граждан</t>
  </si>
  <si>
    <t>2 02 35250 04 0000 150</t>
  </si>
  <si>
    <t>Субвенции бюджетам городских округов на оплату жилищно-коммунальных услуг отдельным категориям граждан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</si>
  <si>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</si>
  <si>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</si>
  <si>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</si>
  <si>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</si>
  <si>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2 02 35280 00 0000 150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</si>
  <si>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</si>
  <si>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2 02 35280 04 0000 150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</si>
  <si>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</si>
  <si>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2 02 35380 00 0000 150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</si>
  <si>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</si>
  <si>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2 02 35380 04 0000 150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</si>
  <si>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</si>
  <si>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2 02 35462 00 0000 150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</si>
  <si>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</si>
  <si>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2 02 35462 04 0000 150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</si>
  <si>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</si>
  <si>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 xml:space="preserve">2 02 35469 00 0000 150
</t>
  </si>
  <si>
    <t xml:space="preserve">Субвенции бюджетам на проведение Всероссийской переписи населения 2020 года
</t>
  </si>
  <si>
    <t xml:space="preserve">2 02 35469 04 0000 150
</t>
  </si>
  <si>
    <t xml:space="preserve">Субвенции бюджетам городских округов на проведение Всероссийской переписи населения 2020 года
</t>
  </si>
  <si>
    <t>2 02 35543 00 0000 150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</si>
  <si>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</si>
  <si>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2 02 35543 04 0000 150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</si>
  <si>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</si>
  <si>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2 02 35930 00 0000 150</t>
  </si>
  <si>
    <t>Субвенции бюджетам на государственную регистрацию актов гражданского состояния</t>
  </si>
  <si>
    <t>2 02 35930 04 0000 150</t>
  </si>
  <si>
    <t>841</t>
  </si>
  <si>
    <t>Субвенции бюджетам городских округов на государственную регистрацию актов гражданского состояния</t>
  </si>
  <si>
    <t>2 02 39999 00 0000 150</t>
  </si>
  <si>
    <t>Прочие субвенции</t>
  </si>
  <si>
    <t>2 02 39999 04 0000 150</t>
  </si>
  <si>
    <t>Прочие субвенции бюджетам городских округов</t>
  </si>
  <si>
    <t>2 02 40000 00 0000 150</t>
  </si>
  <si>
    <t>Иные межбюджетные трансферты</t>
  </si>
  <si>
    <t>2 02 45160 00 0000 150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</si>
  <si>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</si>
  <si>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</si>
  <si>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</si>
  <si>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2 02 45390 00 0000 150</t>
  </si>
  <si>
    <t>Межбюджетные трансферты, передаваемые бюджетам на финансовое обеспечение дорожной деятельности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</si>
  <si>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</si>
  <si>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</si>
  <si>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>2 02 45393 00 0000 150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</si>
  <si>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</si>
  <si>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</si>
  <si>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</si>
  <si>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2 02 45454 00 0000 150</t>
  </si>
  <si>
    <t>Межбюджетные трансферты, передаваемые бюджетам на создание модельных муниципальных библиотек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</si>
  <si>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</si>
  <si>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</si>
  <si>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2 02 49999 00 0000 150</t>
  </si>
  <si>
    <t>Прочие межбюджетные трансферты, передаваемые бюджетам</t>
  </si>
  <si>
    <t>2 02 49999 04 0000 150</t>
  </si>
  <si>
    <t>Прочие межбюджетные трансферты, передаваемые бюджетам городских округов</t>
  </si>
  <si>
    <t>2 07 00000 00 0000 000</t>
  </si>
  <si>
    <t>ПРОЧИЕ БЕЗВОЗМЕЗДНЫЕ ПОСТУПЛЕНИЯ</t>
  </si>
  <si>
    <t>2 07 04000 04 0000 150</t>
  </si>
  <si>
    <t>Прочие безвозмездные поступления в бюджеты городских округов</t>
  </si>
  <si>
    <t>2 07 04050 04 0000 150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</si>
  <si>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</si>
  <si>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</si>
  <si>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</t>
  </si>
  <si>
    <t>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</si>
  <si>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</si>
  <si>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</si>
  <si>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</si>
  <si>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</si>
  <si>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</si>
  <si>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ВСЕГО доходов
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</si>
</sst>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7">
    <font>
      <sz val="10"/>
      <name val="Arial Cyr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/>
    <xf numFmtId="164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wrapText="1"/>
    </xf>
    <xf numFmtId="0" fontId="2" fillId="0" borderId="0" xfId="0" applyFont="1" applyFill="1"/>
    <xf numFmtId="0" fontId="3" fillId="0" borderId="0" xfId="0" applyFont="1"/>
    <xf numFmtId="164" fontId="2" fillId="2" borderId="0" xfId="0" applyNumberFormat="1" applyFont="1" applyFill="1" applyBorder="1" applyAlignment="1">
      <alignment wrapText="1"/>
    </xf>
    <xf numFmtId="2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0" fontId="3" fillId="0" borderId="0" xfId="0" applyFont="1" applyAlignment="1"/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166" fontId="2" fillId="0" borderId="1" xfId="0" applyNumberFormat="1" applyFont="1" applyFill="1" applyBorder="1" applyAlignment="1">
      <alignment wrapText="1" readingOrder="1"/>
    </xf>
    <xf numFmtId="166" fontId="2" fillId="0" borderId="1" xfId="0" applyNumberFormat="1" applyFont="1" applyFill="1" applyBorder="1" applyAlignment="1">
      <alignment readingOrder="1"/>
    </xf>
    <xf numFmtId="166" fontId="5" fillId="0" borderId="1" xfId="1" applyNumberFormat="1" applyFont="1" applyFill="1" applyBorder="1" applyAlignment="1">
      <alignment wrapText="1" readingOrder="1"/>
    </xf>
    <xf numFmtId="166" fontId="3" fillId="0" borderId="1" xfId="0" applyNumberFormat="1" applyFont="1" applyFill="1" applyBorder="1" applyAlignment="1">
      <alignment readingOrder="1"/>
    </xf>
    <xf numFmtId="166" fontId="2" fillId="3" borderId="1" xfId="0" applyNumberFormat="1" applyFont="1" applyFill="1" applyBorder="1" applyAlignment="1">
      <alignment readingOrder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166" fontId="2" fillId="0" borderId="1" xfId="0" applyNumberFormat="1" applyFont="1" applyFill="1" applyBorder="1" applyAlignment="1" applyProtection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4"/>
  <sheetViews>
    <sheetView tabSelected="1" zoomScale="75" zoomScaleNormal="75" workbookViewId="0">
      <selection activeCell="A5" sqref="A5:I348"/>
    </sheetView>
  </sheetViews>
  <sheetFormatPr defaultRowHeight="16.5"/>
  <cols>
    <col min="1" max="1" width="27.140625" style="2" customWidth="1"/>
    <col min="2" max="2" width="9.85546875" style="3" customWidth="1"/>
    <col min="3" max="3" width="55.28515625" style="4" customWidth="1"/>
    <col min="4" max="4" width="20.140625" style="2" customWidth="1"/>
    <col min="5" max="5" width="21.42578125" style="2" customWidth="1"/>
    <col min="6" max="6" width="16" style="2" customWidth="1"/>
    <col min="7" max="7" width="14.85546875" style="2" customWidth="1"/>
    <col min="8" max="8" width="14.7109375" style="2" customWidth="1"/>
    <col min="9" max="9" width="14.42578125" style="2" customWidth="1"/>
    <col min="10" max="10" width="9.7109375" style="5" customWidth="1"/>
    <col min="11" max="16384" width="9.140625" style="2"/>
  </cols>
  <sheetData>
    <row r="1" spans="1:10">
      <c r="A1" s="31" t="s">
        <v>44</v>
      </c>
      <c r="B1" s="31"/>
      <c r="C1" s="31"/>
      <c r="D1" s="31"/>
      <c r="E1" s="31"/>
      <c r="F1" s="31"/>
      <c r="G1" s="31"/>
      <c r="H1" s="31"/>
      <c r="I1" s="31"/>
      <c r="J1" s="1"/>
    </row>
    <row r="2" spans="1:10">
      <c r="A2" s="31" t="s">
        <v>204</v>
      </c>
      <c r="B2" s="31"/>
      <c r="C2" s="31"/>
      <c r="D2" s="31"/>
      <c r="E2" s="31"/>
      <c r="F2" s="31"/>
      <c r="G2" s="31"/>
      <c r="H2" s="31"/>
      <c r="I2" s="31"/>
      <c r="J2" s="1"/>
    </row>
    <row r="3" spans="1:10">
      <c r="A3" s="31" t="s">
        <v>205</v>
      </c>
      <c r="B3" s="31"/>
      <c r="C3" s="31"/>
      <c r="D3" s="31"/>
      <c r="E3" s="31"/>
      <c r="F3" s="31"/>
      <c r="G3" s="31"/>
      <c r="H3" s="31"/>
      <c r="I3" s="31"/>
      <c r="J3" s="1"/>
    </row>
    <row r="4" spans="1:10">
      <c r="A4" s="8"/>
      <c r="B4" s="19"/>
      <c r="C4" s="20"/>
      <c r="D4" s="8"/>
      <c r="E4" s="8"/>
      <c r="F4" s="8"/>
      <c r="G4" s="8"/>
      <c r="H4" s="8"/>
      <c r="I4" s="8" t="s">
        <v>49</v>
      </c>
    </row>
    <row r="5" spans="1:10">
      <c r="A5" s="37" t="s">
        <v>45</v>
      </c>
      <c r="B5" s="37" t="s">
        <v>46</v>
      </c>
      <c r="C5" s="37" t="s">
        <v>47</v>
      </c>
      <c r="D5" s="37" t="s">
        <v>206</v>
      </c>
      <c r="E5" s="37" t="s">
        <v>207</v>
      </c>
      <c r="F5" s="37" t="s">
        <v>208</v>
      </c>
      <c r="G5" s="37" t="s">
        <v>48</v>
      </c>
      <c r="H5" s="37"/>
      <c r="I5" s="37"/>
      <c r="J5" s="6"/>
    </row>
    <row r="6" spans="1:10" ht="141" customHeight="1">
      <c r="A6" s="37"/>
      <c r="B6" s="37"/>
      <c r="C6" s="37"/>
      <c r="D6" s="37"/>
      <c r="E6" s="37"/>
      <c r="F6" s="37"/>
      <c r="G6" s="21" t="s">
        <v>209</v>
      </c>
      <c r="H6" s="21" t="s">
        <v>210</v>
      </c>
      <c r="I6" s="21" t="s">
        <v>211</v>
      </c>
      <c r="J6" s="6"/>
    </row>
    <row r="7" spans="1:10">
      <c r="A7" s="38" t="s">
        <v>171</v>
      </c>
      <c r="B7" s="22" t="s">
        <v>263</v>
      </c>
      <c r="C7" s="39" t="s">
        <v>50</v>
      </c>
      <c r="D7" s="34">
        <f t="shared" ref="D7:I7" si="0">D8+D14+D24+D32+D40+D47+D50+D71+D78+D92+D101+D104+D218</f>
        <v>3139842</v>
      </c>
      <c r="E7" s="34">
        <f t="shared" si="0"/>
        <v>2159400</v>
      </c>
      <c r="F7" s="34">
        <f t="shared" si="0"/>
        <v>3117148</v>
      </c>
      <c r="G7" s="34">
        <f t="shared" si="0"/>
        <v>3257151</v>
      </c>
      <c r="H7" s="34">
        <f t="shared" si="0"/>
        <v>3365454</v>
      </c>
      <c r="I7" s="34">
        <f t="shared" si="0"/>
        <v>3401742</v>
      </c>
      <c r="J7" s="7"/>
    </row>
    <row r="8" spans="1:10">
      <c r="A8" s="38" t="s">
        <v>172</v>
      </c>
      <c r="B8" s="23">
        <v>182</v>
      </c>
      <c r="C8" s="39" t="s">
        <v>51</v>
      </c>
      <c r="D8" s="34">
        <f t="shared" ref="D8:I8" si="1">D9</f>
        <v>747988</v>
      </c>
      <c r="E8" s="34">
        <f t="shared" si="1"/>
        <v>528417</v>
      </c>
      <c r="F8" s="34">
        <f t="shared" si="1"/>
        <v>752712</v>
      </c>
      <c r="G8" s="34">
        <f t="shared" si="1"/>
        <v>812278</v>
      </c>
      <c r="H8" s="34">
        <f t="shared" si="1"/>
        <v>875263</v>
      </c>
      <c r="I8" s="34">
        <f t="shared" si="1"/>
        <v>943224</v>
      </c>
      <c r="J8" s="7"/>
    </row>
    <row r="9" spans="1:10">
      <c r="A9" s="38" t="s">
        <v>173</v>
      </c>
      <c r="B9" s="23">
        <v>182</v>
      </c>
      <c r="C9" s="39" t="s">
        <v>52</v>
      </c>
      <c r="D9" s="34">
        <f t="shared" ref="D9:I9" si="2">D10+D11+D12+D13</f>
        <v>747988</v>
      </c>
      <c r="E9" s="34">
        <f t="shared" si="2"/>
        <v>528417</v>
      </c>
      <c r="F9" s="34">
        <f t="shared" si="2"/>
        <v>752712</v>
      </c>
      <c r="G9" s="34">
        <f t="shared" si="2"/>
        <v>812278</v>
      </c>
      <c r="H9" s="34">
        <f t="shared" si="2"/>
        <v>875263</v>
      </c>
      <c r="I9" s="34">
        <f t="shared" si="2"/>
        <v>943224</v>
      </c>
      <c r="J9" s="11"/>
    </row>
    <row r="10" spans="1:10" ht="99">
      <c r="A10" s="38" t="s">
        <v>212</v>
      </c>
      <c r="B10" s="23">
        <v>182</v>
      </c>
      <c r="C10" s="39" t="s">
        <v>33</v>
      </c>
      <c r="D10" s="34">
        <v>737038</v>
      </c>
      <c r="E10" s="34">
        <v>518580</v>
      </c>
      <c r="F10" s="32">
        <v>738412</v>
      </c>
      <c r="G10" s="32">
        <v>796844</v>
      </c>
      <c r="H10" s="32">
        <v>858634</v>
      </c>
      <c r="I10" s="32">
        <v>925303</v>
      </c>
      <c r="J10" s="11"/>
    </row>
    <row r="11" spans="1:10" ht="148.5">
      <c r="A11" s="38" t="s">
        <v>213</v>
      </c>
      <c r="B11" s="23">
        <v>182</v>
      </c>
      <c r="C11" s="39" t="s">
        <v>53</v>
      </c>
      <c r="D11" s="34">
        <v>3650</v>
      </c>
      <c r="E11" s="34">
        <v>1923</v>
      </c>
      <c r="F11" s="32">
        <v>3010</v>
      </c>
      <c r="G11" s="32">
        <v>3250</v>
      </c>
      <c r="H11" s="32">
        <v>3500</v>
      </c>
      <c r="I11" s="32">
        <v>3773</v>
      </c>
      <c r="J11" s="11"/>
    </row>
    <row r="12" spans="1:10" ht="66">
      <c r="A12" s="38" t="s">
        <v>214</v>
      </c>
      <c r="B12" s="23">
        <v>182</v>
      </c>
      <c r="C12" s="39" t="s">
        <v>34</v>
      </c>
      <c r="D12" s="34">
        <v>7300</v>
      </c>
      <c r="E12" s="34">
        <v>7915</v>
      </c>
      <c r="F12" s="32">
        <v>11290</v>
      </c>
      <c r="G12" s="32">
        <v>12184</v>
      </c>
      <c r="H12" s="32">
        <v>13129</v>
      </c>
      <c r="I12" s="32">
        <v>14148</v>
      </c>
      <c r="J12" s="11"/>
    </row>
    <row r="13" spans="1:10" ht="88.5" customHeight="1">
      <c r="A13" s="38" t="s">
        <v>215</v>
      </c>
      <c r="B13" s="23">
        <v>182</v>
      </c>
      <c r="C13" s="39" t="s">
        <v>186</v>
      </c>
      <c r="D13" s="34">
        <v>0</v>
      </c>
      <c r="E13" s="34">
        <v>-1</v>
      </c>
      <c r="F13" s="33">
        <v>0</v>
      </c>
      <c r="G13" s="33">
        <v>0</v>
      </c>
      <c r="H13" s="33">
        <v>0</v>
      </c>
      <c r="I13" s="33">
        <v>0</v>
      </c>
      <c r="J13" s="11"/>
    </row>
    <row r="14" spans="1:10" s="8" customFormat="1" ht="49.5">
      <c r="A14" s="38" t="s">
        <v>216</v>
      </c>
      <c r="B14" s="22" t="s">
        <v>264</v>
      </c>
      <c r="C14" s="39" t="s">
        <v>54</v>
      </c>
      <c r="D14" s="34">
        <f t="shared" ref="D14:I14" si="3">D15</f>
        <v>39556</v>
      </c>
      <c r="E14" s="34">
        <f t="shared" si="3"/>
        <v>31190</v>
      </c>
      <c r="F14" s="34">
        <f t="shared" si="3"/>
        <v>41055</v>
      </c>
      <c r="G14" s="34">
        <f t="shared" si="3"/>
        <v>45350</v>
      </c>
      <c r="H14" s="34">
        <f t="shared" si="3"/>
        <v>47839</v>
      </c>
      <c r="I14" s="34">
        <f t="shared" si="3"/>
        <v>49181</v>
      </c>
      <c r="J14" s="11"/>
    </row>
    <row r="15" spans="1:10" ht="49.5">
      <c r="A15" s="38" t="s">
        <v>217</v>
      </c>
      <c r="B15" s="23">
        <v>100</v>
      </c>
      <c r="C15" s="39" t="s">
        <v>55</v>
      </c>
      <c r="D15" s="34">
        <f t="shared" ref="D15:I15" si="4">D16+D18+D20+D22</f>
        <v>39556</v>
      </c>
      <c r="E15" s="34">
        <f t="shared" si="4"/>
        <v>31190</v>
      </c>
      <c r="F15" s="34">
        <f t="shared" si="4"/>
        <v>41055</v>
      </c>
      <c r="G15" s="34">
        <f t="shared" si="4"/>
        <v>45350</v>
      </c>
      <c r="H15" s="34">
        <f t="shared" si="4"/>
        <v>47839</v>
      </c>
      <c r="I15" s="34">
        <f t="shared" si="4"/>
        <v>49181</v>
      </c>
      <c r="J15" s="11"/>
    </row>
    <row r="16" spans="1:10" ht="99">
      <c r="A16" s="38" t="s">
        <v>77</v>
      </c>
      <c r="B16" s="23">
        <v>100</v>
      </c>
      <c r="C16" s="39" t="s">
        <v>56</v>
      </c>
      <c r="D16" s="34">
        <f t="shared" ref="D16:I16" si="5">D17</f>
        <v>17400</v>
      </c>
      <c r="E16" s="34">
        <f t="shared" si="5"/>
        <v>14119</v>
      </c>
      <c r="F16" s="34">
        <f t="shared" si="5"/>
        <v>18600</v>
      </c>
      <c r="G16" s="34">
        <f t="shared" si="5"/>
        <v>20544</v>
      </c>
      <c r="H16" s="34">
        <f t="shared" si="5"/>
        <v>21671</v>
      </c>
      <c r="I16" s="34">
        <f t="shared" si="5"/>
        <v>22280</v>
      </c>
      <c r="J16" s="11"/>
    </row>
    <row r="17" spans="1:10" ht="165">
      <c r="A17" s="38" t="s">
        <v>218</v>
      </c>
      <c r="B17" s="23">
        <v>100</v>
      </c>
      <c r="C17" s="39" t="s">
        <v>187</v>
      </c>
      <c r="D17" s="34">
        <v>17400</v>
      </c>
      <c r="E17" s="34">
        <v>14119</v>
      </c>
      <c r="F17" s="32">
        <v>18600</v>
      </c>
      <c r="G17" s="32">
        <v>20544</v>
      </c>
      <c r="H17" s="32">
        <v>21671</v>
      </c>
      <c r="I17" s="32">
        <v>22280</v>
      </c>
      <c r="J17" s="11"/>
    </row>
    <row r="18" spans="1:10" ht="115.5">
      <c r="A18" s="38" t="s">
        <v>219</v>
      </c>
      <c r="B18" s="23">
        <v>100</v>
      </c>
      <c r="C18" s="39" t="s">
        <v>57</v>
      </c>
      <c r="D18" s="34">
        <f t="shared" ref="D18:I18" si="6">D19</f>
        <v>120</v>
      </c>
      <c r="E18" s="34">
        <f t="shared" si="6"/>
        <v>107</v>
      </c>
      <c r="F18" s="34">
        <f t="shared" si="6"/>
        <v>123</v>
      </c>
      <c r="G18" s="34">
        <f t="shared" si="6"/>
        <v>136</v>
      </c>
      <c r="H18" s="34">
        <f t="shared" si="6"/>
        <v>144</v>
      </c>
      <c r="I18" s="34">
        <f t="shared" si="6"/>
        <v>148</v>
      </c>
      <c r="J18" s="11"/>
    </row>
    <row r="19" spans="1:10" ht="181.5">
      <c r="A19" s="38" t="s">
        <v>220</v>
      </c>
      <c r="B19" s="23">
        <v>100</v>
      </c>
      <c r="C19" s="39" t="s">
        <v>188</v>
      </c>
      <c r="D19" s="34">
        <v>120</v>
      </c>
      <c r="E19" s="34">
        <v>107</v>
      </c>
      <c r="F19" s="33">
        <v>123</v>
      </c>
      <c r="G19" s="33">
        <v>136</v>
      </c>
      <c r="H19" s="33">
        <v>144</v>
      </c>
      <c r="I19" s="33">
        <v>148</v>
      </c>
      <c r="J19" s="11"/>
    </row>
    <row r="20" spans="1:10" ht="99">
      <c r="A20" s="38" t="s">
        <v>221</v>
      </c>
      <c r="B20" s="23">
        <v>100</v>
      </c>
      <c r="C20" s="39" t="s">
        <v>58</v>
      </c>
      <c r="D20" s="34">
        <f t="shared" ref="D20:I20" si="7">D21</f>
        <v>25536</v>
      </c>
      <c r="E20" s="34">
        <f t="shared" si="7"/>
        <v>19352</v>
      </c>
      <c r="F20" s="34">
        <f t="shared" si="7"/>
        <v>25454</v>
      </c>
      <c r="G20" s="34">
        <f t="shared" si="7"/>
        <v>28117</v>
      </c>
      <c r="H20" s="34">
        <f t="shared" si="7"/>
        <v>29660</v>
      </c>
      <c r="I20" s="34">
        <f t="shared" si="7"/>
        <v>30492</v>
      </c>
      <c r="J20" s="11"/>
    </row>
    <row r="21" spans="1:10" ht="165">
      <c r="A21" s="38" t="s">
        <v>222</v>
      </c>
      <c r="B21" s="23">
        <v>100</v>
      </c>
      <c r="C21" s="39" t="s">
        <v>189</v>
      </c>
      <c r="D21" s="34">
        <v>25536</v>
      </c>
      <c r="E21" s="34">
        <v>19352</v>
      </c>
      <c r="F21" s="32">
        <v>25454</v>
      </c>
      <c r="G21" s="32">
        <v>28117</v>
      </c>
      <c r="H21" s="32">
        <v>29660</v>
      </c>
      <c r="I21" s="32">
        <v>30492</v>
      </c>
      <c r="J21" s="11"/>
    </row>
    <row r="22" spans="1:10" ht="99">
      <c r="A22" s="38" t="s">
        <v>78</v>
      </c>
      <c r="B22" s="23">
        <v>100</v>
      </c>
      <c r="C22" s="39" t="s">
        <v>59</v>
      </c>
      <c r="D22" s="34">
        <f t="shared" ref="D22:I22" si="8">D23</f>
        <v>-3500</v>
      </c>
      <c r="E22" s="34">
        <f t="shared" si="8"/>
        <v>-2388</v>
      </c>
      <c r="F22" s="34">
        <f t="shared" si="8"/>
        <v>-3122</v>
      </c>
      <c r="G22" s="34">
        <f t="shared" si="8"/>
        <v>-3447</v>
      </c>
      <c r="H22" s="34">
        <f t="shared" si="8"/>
        <v>-3636</v>
      </c>
      <c r="I22" s="34">
        <f t="shared" si="8"/>
        <v>-3739</v>
      </c>
      <c r="J22" s="11"/>
    </row>
    <row r="23" spans="1:10" ht="165">
      <c r="A23" s="38" t="s">
        <v>223</v>
      </c>
      <c r="B23" s="23">
        <v>100</v>
      </c>
      <c r="C23" s="39" t="s">
        <v>190</v>
      </c>
      <c r="D23" s="34">
        <v>-3500</v>
      </c>
      <c r="E23" s="34">
        <v>-2388</v>
      </c>
      <c r="F23" s="33">
        <v>-3122</v>
      </c>
      <c r="G23" s="33">
        <v>-3447</v>
      </c>
      <c r="H23" s="33">
        <v>-3636</v>
      </c>
      <c r="I23" s="33">
        <v>-3739</v>
      </c>
      <c r="J23" s="11"/>
    </row>
    <row r="24" spans="1:10">
      <c r="A24" s="38" t="s">
        <v>224</v>
      </c>
      <c r="B24" s="23">
        <v>182</v>
      </c>
      <c r="C24" s="39" t="s">
        <v>60</v>
      </c>
      <c r="D24" s="34">
        <f t="shared" ref="D24:I24" si="9">D25+D28+D30</f>
        <v>170613</v>
      </c>
      <c r="E24" s="34">
        <f t="shared" si="9"/>
        <v>124277</v>
      </c>
      <c r="F24" s="34">
        <f>F25+F28+F30</f>
        <v>169592</v>
      </c>
      <c r="G24" s="34">
        <f t="shared" si="9"/>
        <v>175156</v>
      </c>
      <c r="H24" s="34">
        <f t="shared" si="9"/>
        <v>183312</v>
      </c>
      <c r="I24" s="34">
        <f t="shared" si="9"/>
        <v>153913</v>
      </c>
      <c r="J24" s="11"/>
    </row>
    <row r="25" spans="1:10" ht="33">
      <c r="A25" s="38" t="s">
        <v>225</v>
      </c>
      <c r="B25" s="23">
        <v>182</v>
      </c>
      <c r="C25" s="39" t="s">
        <v>61</v>
      </c>
      <c r="D25" s="34">
        <f t="shared" ref="D25:I25" si="10">D26+D27</f>
        <v>156894</v>
      </c>
      <c r="E25" s="34">
        <f t="shared" si="10"/>
        <v>116765</v>
      </c>
      <c r="F25" s="34">
        <f t="shared" si="10"/>
        <v>156590</v>
      </c>
      <c r="G25" s="34">
        <f t="shared" si="10"/>
        <v>164276</v>
      </c>
      <c r="H25" s="34">
        <f t="shared" si="10"/>
        <v>35319</v>
      </c>
      <c r="I25" s="34">
        <f t="shared" si="10"/>
        <v>0</v>
      </c>
      <c r="J25" s="11"/>
    </row>
    <row r="26" spans="1:10" ht="33">
      <c r="A26" s="38" t="s">
        <v>79</v>
      </c>
      <c r="B26" s="23">
        <v>182</v>
      </c>
      <c r="C26" s="39" t="s">
        <v>61</v>
      </c>
      <c r="D26" s="34">
        <v>156894</v>
      </c>
      <c r="E26" s="34">
        <v>116753</v>
      </c>
      <c r="F26" s="32">
        <v>156578</v>
      </c>
      <c r="G26" s="32">
        <v>164276</v>
      </c>
      <c r="H26" s="32">
        <v>35319</v>
      </c>
      <c r="I26" s="32">
        <v>0</v>
      </c>
      <c r="J26" s="11"/>
    </row>
    <row r="27" spans="1:10" ht="49.5">
      <c r="A27" s="38" t="s">
        <v>226</v>
      </c>
      <c r="B27" s="23">
        <v>182</v>
      </c>
      <c r="C27" s="39" t="s">
        <v>62</v>
      </c>
      <c r="D27" s="34">
        <v>0</v>
      </c>
      <c r="E27" s="34">
        <v>12</v>
      </c>
      <c r="F27" s="33">
        <v>12</v>
      </c>
      <c r="G27" s="33">
        <v>0</v>
      </c>
      <c r="H27" s="33">
        <v>0</v>
      </c>
      <c r="I27" s="33">
        <v>0</v>
      </c>
      <c r="J27" s="11"/>
    </row>
    <row r="28" spans="1:10">
      <c r="A28" s="38" t="s">
        <v>80</v>
      </c>
      <c r="B28" s="23">
        <v>182</v>
      </c>
      <c r="C28" s="39" t="s">
        <v>63</v>
      </c>
      <c r="D28" s="34">
        <f t="shared" ref="D28:I28" si="11">D29</f>
        <v>6453</v>
      </c>
      <c r="E28" s="34">
        <f t="shared" si="11"/>
        <v>3902</v>
      </c>
      <c r="F28" s="34">
        <f t="shared" si="11"/>
        <v>6475</v>
      </c>
      <c r="G28" s="34">
        <f t="shared" si="11"/>
        <v>4105</v>
      </c>
      <c r="H28" s="34">
        <f t="shared" si="11"/>
        <v>4269</v>
      </c>
      <c r="I28" s="34">
        <f t="shared" si="11"/>
        <v>4440</v>
      </c>
      <c r="J28" s="11"/>
    </row>
    <row r="29" spans="1:10">
      <c r="A29" s="38" t="s">
        <v>227</v>
      </c>
      <c r="B29" s="23">
        <v>182</v>
      </c>
      <c r="C29" s="39" t="s">
        <v>63</v>
      </c>
      <c r="D29" s="34">
        <v>6453</v>
      </c>
      <c r="E29" s="34">
        <v>3902</v>
      </c>
      <c r="F29" s="32">
        <v>6475</v>
      </c>
      <c r="G29" s="32">
        <v>4105</v>
      </c>
      <c r="H29" s="32">
        <v>4269</v>
      </c>
      <c r="I29" s="32">
        <v>4440</v>
      </c>
      <c r="J29" s="11"/>
    </row>
    <row r="30" spans="1:10" ht="33">
      <c r="A30" s="38" t="s">
        <v>228</v>
      </c>
      <c r="B30" s="23">
        <v>182</v>
      </c>
      <c r="C30" s="39" t="s">
        <v>64</v>
      </c>
      <c r="D30" s="34">
        <f t="shared" ref="D30:I30" si="12">D31</f>
        <v>7266</v>
      </c>
      <c r="E30" s="34">
        <f t="shared" si="12"/>
        <v>3610</v>
      </c>
      <c r="F30" s="34">
        <f t="shared" si="12"/>
        <v>6527</v>
      </c>
      <c r="G30" s="34">
        <f t="shared" si="12"/>
        <v>6775</v>
      </c>
      <c r="H30" s="34">
        <f t="shared" si="12"/>
        <v>143724</v>
      </c>
      <c r="I30" s="34">
        <f t="shared" si="12"/>
        <v>149473</v>
      </c>
      <c r="J30" s="11"/>
    </row>
    <row r="31" spans="1:10" ht="49.5">
      <c r="A31" s="38" t="s">
        <v>81</v>
      </c>
      <c r="B31" s="23">
        <v>182</v>
      </c>
      <c r="C31" s="39" t="s">
        <v>65</v>
      </c>
      <c r="D31" s="34">
        <v>7266</v>
      </c>
      <c r="E31" s="34">
        <v>3610</v>
      </c>
      <c r="F31" s="33">
        <v>6527</v>
      </c>
      <c r="G31" s="33">
        <v>6775</v>
      </c>
      <c r="H31" s="33">
        <v>143724</v>
      </c>
      <c r="I31" s="33">
        <v>149473</v>
      </c>
      <c r="J31" s="11"/>
    </row>
    <row r="32" spans="1:10">
      <c r="A32" s="38" t="s">
        <v>146</v>
      </c>
      <c r="B32" s="23">
        <v>182</v>
      </c>
      <c r="C32" s="39" t="s">
        <v>66</v>
      </c>
      <c r="D32" s="34">
        <f t="shared" ref="D32:I32" si="13">D33+D35</f>
        <v>1492971</v>
      </c>
      <c r="E32" s="34">
        <f t="shared" si="13"/>
        <v>961567</v>
      </c>
      <c r="F32" s="34">
        <f>F33+F35</f>
        <v>1480295</v>
      </c>
      <c r="G32" s="34">
        <f t="shared" si="13"/>
        <v>1635707</v>
      </c>
      <c r="H32" s="34">
        <f t="shared" si="13"/>
        <v>1691013</v>
      </c>
      <c r="I32" s="34">
        <f t="shared" si="13"/>
        <v>1707315</v>
      </c>
      <c r="J32" s="11"/>
    </row>
    <row r="33" spans="1:10" ht="33">
      <c r="A33" s="38" t="s">
        <v>229</v>
      </c>
      <c r="B33" s="23">
        <v>182</v>
      </c>
      <c r="C33" s="39" t="s">
        <v>67</v>
      </c>
      <c r="D33" s="34">
        <f t="shared" ref="D33:I33" si="14">D34</f>
        <v>174605</v>
      </c>
      <c r="E33" s="34">
        <f t="shared" si="14"/>
        <v>53075</v>
      </c>
      <c r="F33" s="34">
        <f t="shared" si="14"/>
        <v>194214</v>
      </c>
      <c r="G33" s="34">
        <f t="shared" si="14"/>
        <v>215293</v>
      </c>
      <c r="H33" s="34">
        <f t="shared" si="14"/>
        <v>224507</v>
      </c>
      <c r="I33" s="34">
        <f t="shared" si="14"/>
        <v>234144</v>
      </c>
      <c r="J33" s="11"/>
    </row>
    <row r="34" spans="1:10" ht="66">
      <c r="A34" s="38" t="s">
        <v>82</v>
      </c>
      <c r="B34" s="23">
        <v>182</v>
      </c>
      <c r="C34" s="39" t="s">
        <v>35</v>
      </c>
      <c r="D34" s="34">
        <v>174605</v>
      </c>
      <c r="E34" s="34">
        <v>53075</v>
      </c>
      <c r="F34" s="32">
        <v>194214</v>
      </c>
      <c r="G34" s="32">
        <v>215293</v>
      </c>
      <c r="H34" s="32">
        <v>224507</v>
      </c>
      <c r="I34" s="32">
        <v>234144</v>
      </c>
      <c r="J34" s="11"/>
    </row>
    <row r="35" spans="1:10" s="8" customFormat="1">
      <c r="A35" s="38" t="s">
        <v>83</v>
      </c>
      <c r="B35" s="23">
        <v>182</v>
      </c>
      <c r="C35" s="39" t="s">
        <v>68</v>
      </c>
      <c r="D35" s="34">
        <f t="shared" ref="D35:I35" si="15">D36+D38</f>
        <v>1318366</v>
      </c>
      <c r="E35" s="34">
        <f t="shared" si="15"/>
        <v>908492</v>
      </c>
      <c r="F35" s="34">
        <f t="shared" si="15"/>
        <v>1286081</v>
      </c>
      <c r="G35" s="34">
        <f t="shared" si="15"/>
        <v>1420414</v>
      </c>
      <c r="H35" s="34">
        <f t="shared" si="15"/>
        <v>1466506</v>
      </c>
      <c r="I35" s="34">
        <f t="shared" si="15"/>
        <v>1473171</v>
      </c>
      <c r="J35" s="11"/>
    </row>
    <row r="36" spans="1:10" s="8" customFormat="1">
      <c r="A36" s="38" t="s">
        <v>147</v>
      </c>
      <c r="B36" s="23">
        <v>182</v>
      </c>
      <c r="C36" s="39" t="s">
        <v>191</v>
      </c>
      <c r="D36" s="34">
        <f t="shared" ref="D36:I36" si="16">D37</f>
        <v>1215304</v>
      </c>
      <c r="E36" s="34">
        <f t="shared" si="16"/>
        <v>881483</v>
      </c>
      <c r="F36" s="34">
        <f t="shared" si="16"/>
        <v>1190815</v>
      </c>
      <c r="G36" s="34">
        <f t="shared" si="16"/>
        <v>1325148</v>
      </c>
      <c r="H36" s="34">
        <f t="shared" si="16"/>
        <v>1371240</v>
      </c>
      <c r="I36" s="34">
        <f t="shared" si="16"/>
        <v>1377905</v>
      </c>
      <c r="J36" s="11"/>
    </row>
    <row r="37" spans="1:10" s="8" customFormat="1" ht="49.5">
      <c r="A37" s="38" t="s">
        <v>84</v>
      </c>
      <c r="B37" s="23">
        <v>182</v>
      </c>
      <c r="C37" s="39" t="s">
        <v>69</v>
      </c>
      <c r="D37" s="34">
        <v>1215304</v>
      </c>
      <c r="E37" s="34">
        <v>881483</v>
      </c>
      <c r="F37" s="32">
        <v>1190815</v>
      </c>
      <c r="G37" s="32">
        <v>1325148</v>
      </c>
      <c r="H37" s="32">
        <v>1371240</v>
      </c>
      <c r="I37" s="32">
        <v>1377905</v>
      </c>
      <c r="J37" s="11"/>
    </row>
    <row r="38" spans="1:10" s="8" customFormat="1">
      <c r="A38" s="38" t="s">
        <v>148</v>
      </c>
      <c r="B38" s="23">
        <v>182</v>
      </c>
      <c r="C38" s="39" t="s">
        <v>70</v>
      </c>
      <c r="D38" s="34">
        <f t="shared" ref="D38:I38" si="17">D39</f>
        <v>103062</v>
      </c>
      <c r="E38" s="34">
        <f t="shared" si="17"/>
        <v>27009</v>
      </c>
      <c r="F38" s="34">
        <f t="shared" si="17"/>
        <v>95266</v>
      </c>
      <c r="G38" s="34">
        <f t="shared" si="17"/>
        <v>95266</v>
      </c>
      <c r="H38" s="34">
        <f t="shared" si="17"/>
        <v>95266</v>
      </c>
      <c r="I38" s="34">
        <f t="shared" si="17"/>
        <v>95266</v>
      </c>
      <c r="J38" s="11"/>
    </row>
    <row r="39" spans="1:10" s="8" customFormat="1" ht="49.5">
      <c r="A39" s="38" t="s">
        <v>85</v>
      </c>
      <c r="B39" s="23">
        <v>182</v>
      </c>
      <c r="C39" s="39" t="s">
        <v>36</v>
      </c>
      <c r="D39" s="34">
        <v>103062</v>
      </c>
      <c r="E39" s="34">
        <v>27009</v>
      </c>
      <c r="F39" s="32">
        <v>95266</v>
      </c>
      <c r="G39" s="32">
        <v>95266</v>
      </c>
      <c r="H39" s="32">
        <v>95266</v>
      </c>
      <c r="I39" s="32">
        <v>95266</v>
      </c>
      <c r="J39" s="11"/>
    </row>
    <row r="40" spans="1:10" s="8" customFormat="1">
      <c r="A40" s="38" t="s">
        <v>86</v>
      </c>
      <c r="B40" s="22" t="s">
        <v>263</v>
      </c>
      <c r="C40" s="39" t="s">
        <v>71</v>
      </c>
      <c r="D40" s="34">
        <f t="shared" ref="D40:I40" si="18">D41+D43</f>
        <v>50567</v>
      </c>
      <c r="E40" s="34">
        <f t="shared" si="18"/>
        <v>23395</v>
      </c>
      <c r="F40" s="34">
        <f t="shared" si="18"/>
        <v>31174</v>
      </c>
      <c r="G40" s="34">
        <f t="shared" si="18"/>
        <v>32359</v>
      </c>
      <c r="H40" s="34">
        <f t="shared" si="18"/>
        <v>33653</v>
      </c>
      <c r="I40" s="34">
        <f t="shared" si="18"/>
        <v>34999</v>
      </c>
      <c r="J40" s="11"/>
    </row>
    <row r="41" spans="1:10" s="8" customFormat="1" ht="49.5">
      <c r="A41" s="38" t="s">
        <v>87</v>
      </c>
      <c r="B41" s="17">
        <v>182</v>
      </c>
      <c r="C41" s="39" t="s">
        <v>72</v>
      </c>
      <c r="D41" s="34">
        <f t="shared" ref="D41:I41" si="19">D42</f>
        <v>50469</v>
      </c>
      <c r="E41" s="34">
        <f t="shared" si="19"/>
        <v>23258</v>
      </c>
      <c r="F41" s="34">
        <f t="shared" si="19"/>
        <v>31014</v>
      </c>
      <c r="G41" s="34">
        <f t="shared" si="19"/>
        <v>32022</v>
      </c>
      <c r="H41" s="34">
        <f t="shared" si="19"/>
        <v>33491</v>
      </c>
      <c r="I41" s="34">
        <f t="shared" si="19"/>
        <v>34836</v>
      </c>
      <c r="J41" s="11"/>
    </row>
    <row r="42" spans="1:10" s="8" customFormat="1" ht="66">
      <c r="A42" s="38" t="s">
        <v>88</v>
      </c>
      <c r="B42" s="17">
        <v>182</v>
      </c>
      <c r="C42" s="39" t="s">
        <v>192</v>
      </c>
      <c r="D42" s="34">
        <v>50469</v>
      </c>
      <c r="E42" s="34">
        <v>23258</v>
      </c>
      <c r="F42" s="33">
        <v>31014</v>
      </c>
      <c r="G42" s="33">
        <v>32022</v>
      </c>
      <c r="H42" s="33">
        <v>33491</v>
      </c>
      <c r="I42" s="33">
        <v>34836</v>
      </c>
      <c r="J42" s="11"/>
    </row>
    <row r="43" spans="1:10" s="8" customFormat="1" ht="49.5">
      <c r="A43" s="38" t="s">
        <v>89</v>
      </c>
      <c r="B43" s="22" t="s">
        <v>263</v>
      </c>
      <c r="C43" s="39" t="s">
        <v>73</v>
      </c>
      <c r="D43" s="34">
        <f t="shared" ref="D43:I43" si="20">D44+D45</f>
        <v>98</v>
      </c>
      <c r="E43" s="34">
        <f t="shared" si="20"/>
        <v>137</v>
      </c>
      <c r="F43" s="34">
        <f t="shared" si="20"/>
        <v>160</v>
      </c>
      <c r="G43" s="34">
        <f t="shared" si="20"/>
        <v>337</v>
      </c>
      <c r="H43" s="34">
        <f t="shared" si="20"/>
        <v>162</v>
      </c>
      <c r="I43" s="34">
        <f t="shared" si="20"/>
        <v>163</v>
      </c>
      <c r="J43" s="11"/>
    </row>
    <row r="44" spans="1:10" s="8" customFormat="1" ht="33">
      <c r="A44" s="38" t="s">
        <v>90</v>
      </c>
      <c r="B44" s="17">
        <v>861</v>
      </c>
      <c r="C44" s="39" t="s">
        <v>74</v>
      </c>
      <c r="D44" s="34">
        <v>88</v>
      </c>
      <c r="E44" s="34">
        <v>15</v>
      </c>
      <c r="F44" s="32">
        <v>15</v>
      </c>
      <c r="G44" s="32">
        <v>187</v>
      </c>
      <c r="H44" s="32">
        <v>12</v>
      </c>
      <c r="I44" s="32">
        <v>13</v>
      </c>
      <c r="J44" s="11"/>
    </row>
    <row r="45" spans="1:10" s="8" customFormat="1" ht="82.5">
      <c r="A45" s="38" t="s">
        <v>91</v>
      </c>
      <c r="B45" s="17">
        <v>850</v>
      </c>
      <c r="C45" s="39" t="s">
        <v>37</v>
      </c>
      <c r="D45" s="34">
        <f t="shared" ref="D45:I45" si="21">D46</f>
        <v>10</v>
      </c>
      <c r="E45" s="34">
        <f t="shared" si="21"/>
        <v>122</v>
      </c>
      <c r="F45" s="34">
        <f t="shared" si="21"/>
        <v>145</v>
      </c>
      <c r="G45" s="34">
        <f t="shared" si="21"/>
        <v>150</v>
      </c>
      <c r="H45" s="34">
        <f t="shared" si="21"/>
        <v>150</v>
      </c>
      <c r="I45" s="34">
        <f t="shared" si="21"/>
        <v>150</v>
      </c>
      <c r="J45" s="11"/>
    </row>
    <row r="46" spans="1:10" s="8" customFormat="1" ht="115.5">
      <c r="A46" s="38" t="s">
        <v>92</v>
      </c>
      <c r="B46" s="17">
        <v>850</v>
      </c>
      <c r="C46" s="39" t="s">
        <v>38</v>
      </c>
      <c r="D46" s="34">
        <v>10</v>
      </c>
      <c r="E46" s="34">
        <v>122</v>
      </c>
      <c r="F46" s="32">
        <v>145</v>
      </c>
      <c r="G46" s="32">
        <v>150</v>
      </c>
      <c r="H46" s="32">
        <v>150</v>
      </c>
      <c r="I46" s="32">
        <v>150</v>
      </c>
      <c r="J46" s="11"/>
    </row>
    <row r="47" spans="1:10" ht="49.5">
      <c r="A47" s="38" t="s">
        <v>93</v>
      </c>
      <c r="B47" s="23">
        <v>182</v>
      </c>
      <c r="C47" s="39" t="s">
        <v>75</v>
      </c>
      <c r="D47" s="34">
        <f>D48</f>
        <v>0</v>
      </c>
      <c r="E47" s="34">
        <f t="shared" ref="E47:I48" si="22">E48</f>
        <v>-6</v>
      </c>
      <c r="F47" s="34">
        <f t="shared" si="22"/>
        <v>-6</v>
      </c>
      <c r="G47" s="34">
        <f t="shared" si="22"/>
        <v>0</v>
      </c>
      <c r="H47" s="34">
        <f t="shared" si="22"/>
        <v>0</v>
      </c>
      <c r="I47" s="34">
        <f t="shared" si="22"/>
        <v>0</v>
      </c>
      <c r="J47" s="11"/>
    </row>
    <row r="48" spans="1:10" ht="49.5">
      <c r="A48" s="38" t="s">
        <v>94</v>
      </c>
      <c r="B48" s="23">
        <v>182</v>
      </c>
      <c r="C48" s="39" t="s">
        <v>76</v>
      </c>
      <c r="D48" s="34">
        <f>D49</f>
        <v>0</v>
      </c>
      <c r="E48" s="34">
        <f t="shared" si="22"/>
        <v>-6</v>
      </c>
      <c r="F48" s="34">
        <f t="shared" si="22"/>
        <v>-6</v>
      </c>
      <c r="G48" s="34">
        <f t="shared" si="22"/>
        <v>0</v>
      </c>
      <c r="H48" s="34">
        <f t="shared" si="22"/>
        <v>0</v>
      </c>
      <c r="I48" s="34">
        <f t="shared" si="22"/>
        <v>0</v>
      </c>
      <c r="J48" s="11"/>
    </row>
    <row r="49" spans="1:10" ht="49.5">
      <c r="A49" s="38" t="s">
        <v>95</v>
      </c>
      <c r="B49" s="23">
        <v>182</v>
      </c>
      <c r="C49" s="39" t="s">
        <v>76</v>
      </c>
      <c r="D49" s="34">
        <v>0</v>
      </c>
      <c r="E49" s="34">
        <v>-6</v>
      </c>
      <c r="F49" s="32">
        <v>-6</v>
      </c>
      <c r="G49" s="32">
        <v>0</v>
      </c>
      <c r="H49" s="32">
        <v>0</v>
      </c>
      <c r="I49" s="32">
        <v>0</v>
      </c>
      <c r="J49" s="11"/>
    </row>
    <row r="50" spans="1:10" s="8" customFormat="1" ht="66">
      <c r="A50" s="38" t="s">
        <v>96</v>
      </c>
      <c r="B50" s="22" t="s">
        <v>263</v>
      </c>
      <c r="C50" s="39" t="s">
        <v>157</v>
      </c>
      <c r="D50" s="34">
        <f t="shared" ref="D50:I50" si="23">D51+D53+D65+D68</f>
        <v>407819</v>
      </c>
      <c r="E50" s="34">
        <f t="shared" si="23"/>
        <v>319657</v>
      </c>
      <c r="F50" s="34">
        <f>F51+F53+F65+F68</f>
        <v>436605</v>
      </c>
      <c r="G50" s="34">
        <f t="shared" si="23"/>
        <v>398763</v>
      </c>
      <c r="H50" s="34">
        <f t="shared" si="23"/>
        <v>396050</v>
      </c>
      <c r="I50" s="34">
        <f t="shared" si="23"/>
        <v>394488</v>
      </c>
      <c r="J50" s="11"/>
    </row>
    <row r="51" spans="1:10" ht="99">
      <c r="A51" s="38" t="s">
        <v>97</v>
      </c>
      <c r="B51" s="17">
        <v>860</v>
      </c>
      <c r="C51" s="39" t="s">
        <v>158</v>
      </c>
      <c r="D51" s="34">
        <f t="shared" ref="D51:I51" si="24">D52</f>
        <v>3016</v>
      </c>
      <c r="E51" s="34">
        <f t="shared" si="24"/>
        <v>0</v>
      </c>
      <c r="F51" s="34">
        <f t="shared" si="24"/>
        <v>3016</v>
      </c>
      <c r="G51" s="34">
        <f t="shared" si="24"/>
        <v>0</v>
      </c>
      <c r="H51" s="34">
        <f t="shared" si="24"/>
        <v>0</v>
      </c>
      <c r="I51" s="34">
        <f t="shared" si="24"/>
        <v>0</v>
      </c>
      <c r="J51" s="11"/>
    </row>
    <row r="52" spans="1:10" ht="66">
      <c r="A52" s="38" t="s">
        <v>98</v>
      </c>
      <c r="B52" s="18" t="s">
        <v>265</v>
      </c>
      <c r="C52" s="39" t="s">
        <v>159</v>
      </c>
      <c r="D52" s="34">
        <v>3016</v>
      </c>
      <c r="E52" s="34">
        <v>0</v>
      </c>
      <c r="F52" s="33">
        <v>3016</v>
      </c>
      <c r="G52" s="33">
        <v>0</v>
      </c>
      <c r="H52" s="33">
        <v>0</v>
      </c>
      <c r="I52" s="33">
        <v>0</v>
      </c>
      <c r="J52" s="11"/>
    </row>
    <row r="53" spans="1:10" ht="115.5">
      <c r="A53" s="38" t="s">
        <v>230</v>
      </c>
      <c r="B53" s="22" t="s">
        <v>263</v>
      </c>
      <c r="C53" s="39" t="s">
        <v>160</v>
      </c>
      <c r="D53" s="34">
        <f t="shared" ref="D53:I53" si="25">D54+D56+D58+D60+D62</f>
        <v>401003</v>
      </c>
      <c r="E53" s="34">
        <f t="shared" si="25"/>
        <v>315640</v>
      </c>
      <c r="F53" s="34">
        <f t="shared" si="25"/>
        <v>429003</v>
      </c>
      <c r="G53" s="34">
        <f t="shared" si="25"/>
        <v>397638</v>
      </c>
      <c r="H53" s="34">
        <f t="shared" si="25"/>
        <v>396050</v>
      </c>
      <c r="I53" s="34">
        <f t="shared" si="25"/>
        <v>394488</v>
      </c>
      <c r="J53" s="11"/>
    </row>
    <row r="54" spans="1:10" ht="82.5">
      <c r="A54" s="38" t="s">
        <v>99</v>
      </c>
      <c r="B54" s="17">
        <v>860</v>
      </c>
      <c r="C54" s="39" t="s">
        <v>161</v>
      </c>
      <c r="D54" s="34">
        <f t="shared" ref="D54:I54" si="26">D55</f>
        <v>347000</v>
      </c>
      <c r="E54" s="34">
        <f t="shared" si="26"/>
        <v>275611</v>
      </c>
      <c r="F54" s="34">
        <f t="shared" si="26"/>
        <v>374300</v>
      </c>
      <c r="G54" s="34">
        <f t="shared" si="26"/>
        <v>346300</v>
      </c>
      <c r="H54" s="34">
        <f t="shared" si="26"/>
        <v>346300</v>
      </c>
      <c r="I54" s="34">
        <f t="shared" si="26"/>
        <v>346300</v>
      </c>
      <c r="J54" s="11"/>
    </row>
    <row r="55" spans="1:10" ht="115.5">
      <c r="A55" s="38" t="s">
        <v>100</v>
      </c>
      <c r="B55" s="17">
        <v>860</v>
      </c>
      <c r="C55" s="39" t="s">
        <v>162</v>
      </c>
      <c r="D55" s="34">
        <v>347000</v>
      </c>
      <c r="E55" s="34">
        <v>275611</v>
      </c>
      <c r="F55" s="33">
        <v>374300</v>
      </c>
      <c r="G55" s="33">
        <v>346300</v>
      </c>
      <c r="H55" s="33">
        <v>346300</v>
      </c>
      <c r="I55" s="33">
        <v>346300</v>
      </c>
      <c r="J55" s="11"/>
    </row>
    <row r="56" spans="1:10" ht="115.5">
      <c r="A56" s="38" t="s">
        <v>231</v>
      </c>
      <c r="B56" s="17">
        <v>860</v>
      </c>
      <c r="C56" s="39" t="s">
        <v>163</v>
      </c>
      <c r="D56" s="34">
        <f t="shared" ref="D56:I56" si="27">D57</f>
        <v>0</v>
      </c>
      <c r="E56" s="34">
        <f t="shared" si="27"/>
        <v>679</v>
      </c>
      <c r="F56" s="34">
        <f t="shared" si="27"/>
        <v>700</v>
      </c>
      <c r="G56" s="34">
        <f t="shared" si="27"/>
        <v>700</v>
      </c>
      <c r="H56" s="34">
        <f t="shared" si="27"/>
        <v>700</v>
      </c>
      <c r="I56" s="34">
        <f t="shared" si="27"/>
        <v>700</v>
      </c>
      <c r="J56" s="11"/>
    </row>
    <row r="57" spans="1:10" ht="99">
      <c r="A57" s="38" t="s">
        <v>101</v>
      </c>
      <c r="B57" s="17">
        <v>860</v>
      </c>
      <c r="C57" s="39" t="s">
        <v>164</v>
      </c>
      <c r="D57" s="34">
        <v>0</v>
      </c>
      <c r="E57" s="34">
        <v>679</v>
      </c>
      <c r="F57" s="33">
        <v>700</v>
      </c>
      <c r="G57" s="33">
        <v>700</v>
      </c>
      <c r="H57" s="33">
        <v>700</v>
      </c>
      <c r="I57" s="33">
        <v>700</v>
      </c>
      <c r="J57" s="11"/>
    </row>
    <row r="58" spans="1:10" ht="115.5">
      <c r="A58" s="38" t="s">
        <v>102</v>
      </c>
      <c r="B58" s="17">
        <v>860</v>
      </c>
      <c r="C58" s="39" t="s">
        <v>165</v>
      </c>
      <c r="D58" s="34">
        <f t="shared" ref="D58:I58" si="28">D59</f>
        <v>38000</v>
      </c>
      <c r="E58" s="34">
        <f t="shared" si="28"/>
        <v>28113</v>
      </c>
      <c r="F58" s="34">
        <f t="shared" si="28"/>
        <v>38000</v>
      </c>
      <c r="G58" s="34">
        <f t="shared" si="28"/>
        <v>37000</v>
      </c>
      <c r="H58" s="34">
        <f t="shared" si="28"/>
        <v>36000</v>
      </c>
      <c r="I58" s="34">
        <f t="shared" si="28"/>
        <v>35000</v>
      </c>
      <c r="J58" s="11"/>
    </row>
    <row r="59" spans="1:10" ht="99">
      <c r="A59" s="38" t="s">
        <v>103</v>
      </c>
      <c r="B59" s="17">
        <v>860</v>
      </c>
      <c r="C59" s="39" t="s">
        <v>166</v>
      </c>
      <c r="D59" s="34">
        <v>38000</v>
      </c>
      <c r="E59" s="34">
        <v>28113</v>
      </c>
      <c r="F59" s="33">
        <v>38000</v>
      </c>
      <c r="G59" s="33">
        <v>37000</v>
      </c>
      <c r="H59" s="33">
        <v>36000</v>
      </c>
      <c r="I59" s="33">
        <v>35000</v>
      </c>
      <c r="J59" s="11"/>
    </row>
    <row r="60" spans="1:10" ht="66">
      <c r="A60" s="38" t="s">
        <v>104</v>
      </c>
      <c r="B60" s="17">
        <v>866</v>
      </c>
      <c r="C60" s="39" t="s">
        <v>167</v>
      </c>
      <c r="D60" s="34">
        <f t="shared" ref="D60:I60" si="29">D61</f>
        <v>16003</v>
      </c>
      <c r="E60" s="34">
        <f t="shared" si="29"/>
        <v>11097</v>
      </c>
      <c r="F60" s="34">
        <f t="shared" si="29"/>
        <v>16003</v>
      </c>
      <c r="G60" s="34">
        <f t="shared" si="29"/>
        <v>13638</v>
      </c>
      <c r="H60" s="34">
        <f t="shared" si="29"/>
        <v>13050</v>
      </c>
      <c r="I60" s="34">
        <f t="shared" si="29"/>
        <v>12488</v>
      </c>
      <c r="J60" s="11"/>
    </row>
    <row r="61" spans="1:10" ht="49.5">
      <c r="A61" s="38" t="s">
        <v>149</v>
      </c>
      <c r="B61" s="17">
        <v>866</v>
      </c>
      <c r="C61" s="39" t="s">
        <v>168</v>
      </c>
      <c r="D61" s="34">
        <v>16003</v>
      </c>
      <c r="E61" s="34">
        <v>11097</v>
      </c>
      <c r="F61" s="33">
        <v>16003</v>
      </c>
      <c r="G61" s="33">
        <v>13638</v>
      </c>
      <c r="H61" s="33">
        <v>13050</v>
      </c>
      <c r="I61" s="33">
        <v>12488</v>
      </c>
      <c r="J61" s="11"/>
    </row>
    <row r="62" spans="1:10" ht="66">
      <c r="A62" s="38" t="s">
        <v>232</v>
      </c>
      <c r="B62" s="17">
        <v>860</v>
      </c>
      <c r="C62" s="39" t="s">
        <v>193</v>
      </c>
      <c r="D62" s="34">
        <f>D63</f>
        <v>0</v>
      </c>
      <c r="E62" s="34">
        <f t="shared" ref="E62:I63" si="30">E63</f>
        <v>140</v>
      </c>
      <c r="F62" s="34">
        <f t="shared" si="30"/>
        <v>0</v>
      </c>
      <c r="G62" s="34">
        <f t="shared" si="30"/>
        <v>0</v>
      </c>
      <c r="H62" s="34">
        <f t="shared" si="30"/>
        <v>0</v>
      </c>
      <c r="I62" s="34">
        <f t="shared" si="30"/>
        <v>0</v>
      </c>
      <c r="J62" s="11"/>
    </row>
    <row r="63" spans="1:10" ht="66">
      <c r="A63" s="38" t="s">
        <v>233</v>
      </c>
      <c r="B63" s="17">
        <v>860</v>
      </c>
      <c r="C63" s="39" t="s">
        <v>194</v>
      </c>
      <c r="D63" s="34">
        <f>D64</f>
        <v>0</v>
      </c>
      <c r="E63" s="34">
        <f t="shared" si="30"/>
        <v>140</v>
      </c>
      <c r="F63" s="34">
        <f t="shared" si="30"/>
        <v>0</v>
      </c>
      <c r="G63" s="34">
        <f t="shared" si="30"/>
        <v>0</v>
      </c>
      <c r="H63" s="34">
        <f t="shared" si="30"/>
        <v>0</v>
      </c>
      <c r="I63" s="34">
        <f t="shared" si="30"/>
        <v>0</v>
      </c>
      <c r="J63" s="11"/>
    </row>
    <row r="64" spans="1:10" ht="115.5">
      <c r="A64" s="38" t="s">
        <v>234</v>
      </c>
      <c r="B64" s="23">
        <v>860</v>
      </c>
      <c r="C64" s="39" t="s">
        <v>195</v>
      </c>
      <c r="D64" s="34">
        <v>0</v>
      </c>
      <c r="E64" s="34">
        <v>140</v>
      </c>
      <c r="F64" s="33">
        <v>0</v>
      </c>
      <c r="G64" s="33">
        <v>0</v>
      </c>
      <c r="H64" s="33">
        <v>0</v>
      </c>
      <c r="I64" s="33">
        <v>0</v>
      </c>
      <c r="J64" s="11"/>
    </row>
    <row r="65" spans="1:10" ht="33">
      <c r="A65" s="38" t="s">
        <v>105</v>
      </c>
      <c r="B65" s="23">
        <v>860</v>
      </c>
      <c r="C65" s="39" t="s">
        <v>169</v>
      </c>
      <c r="D65" s="34">
        <f>D66</f>
        <v>3759</v>
      </c>
      <c r="E65" s="34">
        <f t="shared" ref="E65:I66" si="31">E66</f>
        <v>3969</v>
      </c>
      <c r="F65" s="34">
        <f t="shared" si="31"/>
        <v>4534</v>
      </c>
      <c r="G65" s="34">
        <f t="shared" si="31"/>
        <v>1125</v>
      </c>
      <c r="H65" s="34">
        <f t="shared" si="31"/>
        <v>0</v>
      </c>
      <c r="I65" s="34">
        <f t="shared" si="31"/>
        <v>0</v>
      </c>
      <c r="J65" s="11"/>
    </row>
    <row r="66" spans="1:10" ht="66">
      <c r="A66" s="38" t="s">
        <v>106</v>
      </c>
      <c r="B66" s="23">
        <v>860</v>
      </c>
      <c r="C66" s="39" t="s">
        <v>170</v>
      </c>
      <c r="D66" s="34">
        <f>D67</f>
        <v>3759</v>
      </c>
      <c r="E66" s="34">
        <f t="shared" si="31"/>
        <v>3969</v>
      </c>
      <c r="F66" s="34">
        <f t="shared" si="31"/>
        <v>4534</v>
      </c>
      <c r="G66" s="34">
        <f t="shared" si="31"/>
        <v>1125</v>
      </c>
      <c r="H66" s="34">
        <f t="shared" si="31"/>
        <v>0</v>
      </c>
      <c r="I66" s="34">
        <f t="shared" si="31"/>
        <v>0</v>
      </c>
      <c r="J66" s="11"/>
    </row>
    <row r="67" spans="1:10" ht="66">
      <c r="A67" s="38" t="s">
        <v>155</v>
      </c>
      <c r="B67" s="18" t="s">
        <v>265</v>
      </c>
      <c r="C67" s="39" t="s">
        <v>174</v>
      </c>
      <c r="D67" s="34">
        <v>3759</v>
      </c>
      <c r="E67" s="34">
        <v>3969</v>
      </c>
      <c r="F67" s="33">
        <v>4534</v>
      </c>
      <c r="G67" s="33">
        <v>1125</v>
      </c>
      <c r="H67" s="33">
        <v>0</v>
      </c>
      <c r="I67" s="33">
        <v>0</v>
      </c>
      <c r="J67" s="11"/>
    </row>
    <row r="68" spans="1:10" ht="115.5">
      <c r="A68" s="38" t="s">
        <v>138</v>
      </c>
      <c r="B68" s="18" t="s">
        <v>265</v>
      </c>
      <c r="C68" s="39" t="s">
        <v>134</v>
      </c>
      <c r="D68" s="34">
        <f>D69</f>
        <v>41</v>
      </c>
      <c r="E68" s="34">
        <f t="shared" ref="E68:I69" si="32">E69</f>
        <v>48</v>
      </c>
      <c r="F68" s="34">
        <f t="shared" si="32"/>
        <v>52</v>
      </c>
      <c r="G68" s="34">
        <f t="shared" si="32"/>
        <v>0</v>
      </c>
      <c r="H68" s="34">
        <f t="shared" si="32"/>
        <v>0</v>
      </c>
      <c r="I68" s="34">
        <f t="shared" si="32"/>
        <v>0</v>
      </c>
      <c r="J68" s="11"/>
    </row>
    <row r="69" spans="1:10" ht="99">
      <c r="A69" s="38" t="s">
        <v>137</v>
      </c>
      <c r="B69" s="18" t="s">
        <v>265</v>
      </c>
      <c r="C69" s="39" t="s">
        <v>135</v>
      </c>
      <c r="D69" s="34">
        <f>D70</f>
        <v>41</v>
      </c>
      <c r="E69" s="34">
        <f t="shared" si="32"/>
        <v>48</v>
      </c>
      <c r="F69" s="34">
        <f t="shared" si="32"/>
        <v>52</v>
      </c>
      <c r="G69" s="34">
        <f t="shared" si="32"/>
        <v>0</v>
      </c>
      <c r="H69" s="34">
        <f t="shared" si="32"/>
        <v>0</v>
      </c>
      <c r="I69" s="34">
        <f t="shared" si="32"/>
        <v>0</v>
      </c>
      <c r="J69" s="11"/>
    </row>
    <row r="70" spans="1:10" ht="99">
      <c r="A70" s="38" t="s">
        <v>139</v>
      </c>
      <c r="B70" s="18" t="s">
        <v>265</v>
      </c>
      <c r="C70" s="39" t="s">
        <v>136</v>
      </c>
      <c r="D70" s="34">
        <v>41</v>
      </c>
      <c r="E70" s="34">
        <v>48</v>
      </c>
      <c r="F70" s="32">
        <v>52</v>
      </c>
      <c r="G70" s="32">
        <v>0</v>
      </c>
      <c r="H70" s="32">
        <v>0</v>
      </c>
      <c r="I70" s="32">
        <v>0</v>
      </c>
      <c r="J70" s="11"/>
    </row>
    <row r="71" spans="1:10" ht="33">
      <c r="A71" s="38" t="s">
        <v>156</v>
      </c>
      <c r="B71" s="18" t="s">
        <v>266</v>
      </c>
      <c r="C71" s="39" t="s">
        <v>175</v>
      </c>
      <c r="D71" s="34">
        <f t="shared" ref="D71:I71" si="33">D72</f>
        <v>35595</v>
      </c>
      <c r="E71" s="34">
        <f t="shared" si="33"/>
        <v>15433</v>
      </c>
      <c r="F71" s="34">
        <f t="shared" si="33"/>
        <v>17811</v>
      </c>
      <c r="G71" s="34">
        <f t="shared" si="33"/>
        <v>24123</v>
      </c>
      <c r="H71" s="34">
        <f t="shared" si="33"/>
        <v>28622</v>
      </c>
      <c r="I71" s="34">
        <f t="shared" si="33"/>
        <v>29767</v>
      </c>
      <c r="J71" s="11"/>
    </row>
    <row r="72" spans="1:10" ht="33">
      <c r="A72" s="38" t="s">
        <v>107</v>
      </c>
      <c r="B72" s="18" t="s">
        <v>266</v>
      </c>
      <c r="C72" s="39" t="s">
        <v>176</v>
      </c>
      <c r="D72" s="34">
        <f t="shared" ref="D72:I72" si="34">D73+D74+D75</f>
        <v>35595</v>
      </c>
      <c r="E72" s="34">
        <f t="shared" si="34"/>
        <v>15433</v>
      </c>
      <c r="F72" s="34">
        <f t="shared" si="34"/>
        <v>17811</v>
      </c>
      <c r="G72" s="34">
        <f t="shared" si="34"/>
        <v>24123</v>
      </c>
      <c r="H72" s="34">
        <f t="shared" si="34"/>
        <v>28622</v>
      </c>
      <c r="I72" s="34">
        <f t="shared" si="34"/>
        <v>29767</v>
      </c>
      <c r="J72" s="11"/>
    </row>
    <row r="73" spans="1:10" ht="33">
      <c r="A73" s="38" t="s">
        <v>150</v>
      </c>
      <c r="B73" s="18" t="s">
        <v>266</v>
      </c>
      <c r="C73" s="39" t="s">
        <v>39</v>
      </c>
      <c r="D73" s="34">
        <v>6050</v>
      </c>
      <c r="E73" s="34">
        <v>1516</v>
      </c>
      <c r="F73" s="32">
        <v>1745</v>
      </c>
      <c r="G73" s="32">
        <v>2364</v>
      </c>
      <c r="H73" s="32">
        <v>2805</v>
      </c>
      <c r="I73" s="32">
        <v>2917</v>
      </c>
      <c r="J73" s="11"/>
    </row>
    <row r="74" spans="1:10" ht="33">
      <c r="A74" s="38" t="s">
        <v>108</v>
      </c>
      <c r="B74" s="18" t="s">
        <v>266</v>
      </c>
      <c r="C74" s="39" t="s">
        <v>177</v>
      </c>
      <c r="D74" s="34">
        <v>1420</v>
      </c>
      <c r="E74" s="34">
        <v>1805</v>
      </c>
      <c r="F74" s="32">
        <v>2084</v>
      </c>
      <c r="G74" s="32">
        <v>2822</v>
      </c>
      <c r="H74" s="32">
        <v>3349</v>
      </c>
      <c r="I74" s="32">
        <v>3483</v>
      </c>
      <c r="J74" s="11"/>
    </row>
    <row r="75" spans="1:10" ht="33">
      <c r="A75" s="38" t="s">
        <v>109</v>
      </c>
      <c r="B75" s="18" t="s">
        <v>266</v>
      </c>
      <c r="C75" s="39" t="s">
        <v>178</v>
      </c>
      <c r="D75" s="34">
        <f t="shared" ref="D75:I75" si="35">D76+D77</f>
        <v>28125</v>
      </c>
      <c r="E75" s="34">
        <f t="shared" si="35"/>
        <v>12112</v>
      </c>
      <c r="F75" s="34">
        <f t="shared" si="35"/>
        <v>13982</v>
      </c>
      <c r="G75" s="34">
        <f t="shared" si="35"/>
        <v>18937</v>
      </c>
      <c r="H75" s="34">
        <f t="shared" si="35"/>
        <v>22468</v>
      </c>
      <c r="I75" s="34">
        <f t="shared" si="35"/>
        <v>23367</v>
      </c>
      <c r="J75" s="11"/>
    </row>
    <row r="76" spans="1:10">
      <c r="A76" s="38" t="s">
        <v>140</v>
      </c>
      <c r="B76" s="18" t="s">
        <v>266</v>
      </c>
      <c r="C76" s="39" t="s">
        <v>141</v>
      </c>
      <c r="D76" s="34">
        <v>28100</v>
      </c>
      <c r="E76" s="34">
        <v>12076</v>
      </c>
      <c r="F76" s="32">
        <v>13934</v>
      </c>
      <c r="G76" s="32">
        <v>18887</v>
      </c>
      <c r="H76" s="32">
        <v>22416</v>
      </c>
      <c r="I76" s="32">
        <v>23313</v>
      </c>
      <c r="J76" s="11"/>
    </row>
    <row r="77" spans="1:10" ht="33">
      <c r="A77" s="38" t="s">
        <v>142</v>
      </c>
      <c r="B77" s="18" t="s">
        <v>266</v>
      </c>
      <c r="C77" s="39" t="s">
        <v>143</v>
      </c>
      <c r="D77" s="34">
        <v>25</v>
      </c>
      <c r="E77" s="34">
        <v>36</v>
      </c>
      <c r="F77" s="32">
        <v>48</v>
      </c>
      <c r="G77" s="32">
        <v>50</v>
      </c>
      <c r="H77" s="32">
        <v>52</v>
      </c>
      <c r="I77" s="32">
        <v>54</v>
      </c>
      <c r="J77" s="11"/>
    </row>
    <row r="78" spans="1:10" ht="33">
      <c r="A78" s="38" t="s">
        <v>151</v>
      </c>
      <c r="B78" s="22" t="s">
        <v>263</v>
      </c>
      <c r="C78" s="39" t="s">
        <v>196</v>
      </c>
      <c r="D78" s="34">
        <f t="shared" ref="D78:I78" si="36">D79+D85</f>
        <v>13647</v>
      </c>
      <c r="E78" s="34">
        <f t="shared" si="36"/>
        <v>9139</v>
      </c>
      <c r="F78" s="34">
        <f t="shared" si="36"/>
        <v>11127</v>
      </c>
      <c r="G78" s="34">
        <f t="shared" si="36"/>
        <v>20789</v>
      </c>
      <c r="H78" s="34">
        <f t="shared" si="36"/>
        <v>18949</v>
      </c>
      <c r="I78" s="34">
        <f t="shared" si="36"/>
        <v>7969</v>
      </c>
      <c r="J78" s="11"/>
    </row>
    <row r="79" spans="1:10">
      <c r="A79" s="38" t="s">
        <v>152</v>
      </c>
      <c r="B79" s="22" t="s">
        <v>263</v>
      </c>
      <c r="C79" s="39" t="s">
        <v>197</v>
      </c>
      <c r="D79" s="34">
        <f>D80</f>
        <v>11109</v>
      </c>
      <c r="E79" s="34">
        <f t="shared" ref="E79:I80" si="37">E80</f>
        <v>5712</v>
      </c>
      <c r="F79" s="34">
        <f t="shared" si="37"/>
        <v>7660</v>
      </c>
      <c r="G79" s="34">
        <f t="shared" si="37"/>
        <v>20789</v>
      </c>
      <c r="H79" s="34">
        <f t="shared" si="37"/>
        <v>18949</v>
      </c>
      <c r="I79" s="34">
        <f t="shared" si="37"/>
        <v>7969</v>
      </c>
      <c r="J79" s="11"/>
    </row>
    <row r="80" spans="1:10">
      <c r="A80" s="38" t="s">
        <v>110</v>
      </c>
      <c r="B80" s="22" t="s">
        <v>263</v>
      </c>
      <c r="C80" s="39" t="s">
        <v>179</v>
      </c>
      <c r="D80" s="34">
        <f>D81</f>
        <v>11109</v>
      </c>
      <c r="E80" s="34">
        <f t="shared" si="37"/>
        <v>5712</v>
      </c>
      <c r="F80" s="34">
        <f t="shared" si="37"/>
        <v>7660</v>
      </c>
      <c r="G80" s="34">
        <f t="shared" si="37"/>
        <v>20789</v>
      </c>
      <c r="H80" s="34">
        <f t="shared" si="37"/>
        <v>18949</v>
      </c>
      <c r="I80" s="34">
        <f t="shared" si="37"/>
        <v>7969</v>
      </c>
      <c r="J80" s="11"/>
    </row>
    <row r="81" spans="1:10" ht="49.5">
      <c r="A81" s="38" t="s">
        <v>111</v>
      </c>
      <c r="B81" s="22" t="s">
        <v>263</v>
      </c>
      <c r="C81" s="39" t="s">
        <v>180</v>
      </c>
      <c r="D81" s="34">
        <f>D83+D84</f>
        <v>11109</v>
      </c>
      <c r="E81" s="34">
        <f>E83+E84</f>
        <v>5712</v>
      </c>
      <c r="F81" s="34">
        <f>F83+F84</f>
        <v>7660</v>
      </c>
      <c r="G81" s="34">
        <f>G82+G83+G84</f>
        <v>20789</v>
      </c>
      <c r="H81" s="34">
        <f>H82+H83+H84</f>
        <v>18949</v>
      </c>
      <c r="I81" s="34">
        <f>I82+I83+I84</f>
        <v>7969</v>
      </c>
      <c r="J81" s="11"/>
    </row>
    <row r="82" spans="1:10" ht="49.5">
      <c r="A82" s="38" t="s">
        <v>111</v>
      </c>
      <c r="B82" s="22" t="s">
        <v>287</v>
      </c>
      <c r="C82" s="39" t="s">
        <v>180</v>
      </c>
      <c r="D82" s="34">
        <v>0</v>
      </c>
      <c r="E82" s="34">
        <v>0</v>
      </c>
      <c r="F82" s="34">
        <v>0</v>
      </c>
      <c r="G82" s="34">
        <v>11000</v>
      </c>
      <c r="H82" s="34">
        <v>11000</v>
      </c>
      <c r="I82" s="34">
        <v>0</v>
      </c>
      <c r="J82" s="11"/>
    </row>
    <row r="83" spans="1:10" ht="49.5">
      <c r="A83" s="38" t="s">
        <v>111</v>
      </c>
      <c r="B83" s="22" t="s">
        <v>267</v>
      </c>
      <c r="C83" s="39" t="s">
        <v>180</v>
      </c>
      <c r="D83" s="34">
        <v>489</v>
      </c>
      <c r="E83" s="34">
        <v>506</v>
      </c>
      <c r="F83" s="32">
        <v>630</v>
      </c>
      <c r="G83" s="32">
        <v>576</v>
      </c>
      <c r="H83" s="32">
        <v>599</v>
      </c>
      <c r="I83" s="32">
        <v>619</v>
      </c>
      <c r="J83" s="11"/>
    </row>
    <row r="84" spans="1:10" ht="49.5">
      <c r="A84" s="38" t="s">
        <v>111</v>
      </c>
      <c r="B84" s="22" t="s">
        <v>268</v>
      </c>
      <c r="C84" s="39" t="s">
        <v>180</v>
      </c>
      <c r="D84" s="34">
        <v>10620</v>
      </c>
      <c r="E84" s="34">
        <v>5206</v>
      </c>
      <c r="F84" s="32">
        <v>7030</v>
      </c>
      <c r="G84" s="32">
        <v>9213</v>
      </c>
      <c r="H84" s="32">
        <v>7350</v>
      </c>
      <c r="I84" s="32">
        <v>7350</v>
      </c>
      <c r="J84" s="11"/>
    </row>
    <row r="85" spans="1:10">
      <c r="A85" s="38" t="s">
        <v>235</v>
      </c>
      <c r="B85" s="22" t="s">
        <v>263</v>
      </c>
      <c r="C85" s="39" t="s">
        <v>181</v>
      </c>
      <c r="D85" s="34">
        <f>D86</f>
        <v>2538</v>
      </c>
      <c r="E85" s="34">
        <f t="shared" ref="E85:I86" si="38">E86</f>
        <v>3427</v>
      </c>
      <c r="F85" s="34">
        <f t="shared" si="38"/>
        <v>3467</v>
      </c>
      <c r="G85" s="34">
        <f t="shared" si="38"/>
        <v>0</v>
      </c>
      <c r="H85" s="34">
        <f t="shared" si="38"/>
        <v>0</v>
      </c>
      <c r="I85" s="34">
        <f t="shared" si="38"/>
        <v>0</v>
      </c>
      <c r="J85" s="11"/>
    </row>
    <row r="86" spans="1:10">
      <c r="A86" s="38" t="s">
        <v>236</v>
      </c>
      <c r="B86" s="22" t="s">
        <v>263</v>
      </c>
      <c r="C86" s="39" t="s">
        <v>198</v>
      </c>
      <c r="D86" s="34">
        <f>D87</f>
        <v>2538</v>
      </c>
      <c r="E86" s="34">
        <f t="shared" si="38"/>
        <v>3427</v>
      </c>
      <c r="F86" s="34">
        <f t="shared" si="38"/>
        <v>3467</v>
      </c>
      <c r="G86" s="34">
        <f t="shared" si="38"/>
        <v>0</v>
      </c>
      <c r="H86" s="34">
        <f t="shared" si="38"/>
        <v>0</v>
      </c>
      <c r="I86" s="34">
        <f t="shared" si="38"/>
        <v>0</v>
      </c>
      <c r="J86" s="11"/>
    </row>
    <row r="87" spans="1:10" ht="33">
      <c r="A87" s="38" t="s">
        <v>112</v>
      </c>
      <c r="B87" s="22" t="s">
        <v>263</v>
      </c>
      <c r="C87" s="39" t="s">
        <v>199</v>
      </c>
      <c r="D87" s="34">
        <f t="shared" ref="D87:I87" si="39">D88+D89+D90+D91</f>
        <v>2538</v>
      </c>
      <c r="E87" s="34">
        <f t="shared" si="39"/>
        <v>3427</v>
      </c>
      <c r="F87" s="34">
        <f t="shared" si="39"/>
        <v>3467</v>
      </c>
      <c r="G87" s="34">
        <f t="shared" si="39"/>
        <v>0</v>
      </c>
      <c r="H87" s="34">
        <f t="shared" si="39"/>
        <v>0</v>
      </c>
      <c r="I87" s="34">
        <f t="shared" si="39"/>
        <v>0</v>
      </c>
      <c r="J87" s="11"/>
    </row>
    <row r="88" spans="1:10" ht="33">
      <c r="A88" s="38" t="s">
        <v>112</v>
      </c>
      <c r="B88" s="22" t="s">
        <v>269</v>
      </c>
      <c r="C88" s="39" t="s">
        <v>199</v>
      </c>
      <c r="D88" s="34">
        <v>2314</v>
      </c>
      <c r="E88" s="34">
        <v>2314</v>
      </c>
      <c r="F88" s="34">
        <v>2314</v>
      </c>
      <c r="G88" s="33">
        <v>0</v>
      </c>
      <c r="H88" s="33">
        <v>0</v>
      </c>
      <c r="I88" s="33">
        <v>0</v>
      </c>
      <c r="J88" s="11"/>
    </row>
    <row r="89" spans="1:10" ht="33">
      <c r="A89" s="38" t="s">
        <v>112</v>
      </c>
      <c r="B89" s="22" t="s">
        <v>270</v>
      </c>
      <c r="C89" s="39" t="s">
        <v>199</v>
      </c>
      <c r="D89" s="34">
        <v>45</v>
      </c>
      <c r="E89" s="34">
        <v>135</v>
      </c>
      <c r="F89" s="34">
        <v>135</v>
      </c>
      <c r="G89" s="33">
        <v>0</v>
      </c>
      <c r="H89" s="33">
        <v>0</v>
      </c>
      <c r="I89" s="33">
        <v>0</v>
      </c>
      <c r="J89" s="11"/>
    </row>
    <row r="90" spans="1:10" ht="33">
      <c r="A90" s="38" t="s">
        <v>112</v>
      </c>
      <c r="B90" s="22" t="s">
        <v>271</v>
      </c>
      <c r="C90" s="39" t="s">
        <v>199</v>
      </c>
      <c r="D90" s="34">
        <v>179</v>
      </c>
      <c r="E90" s="34">
        <v>857</v>
      </c>
      <c r="F90" s="34">
        <v>897</v>
      </c>
      <c r="G90" s="33">
        <v>0</v>
      </c>
      <c r="H90" s="33">
        <v>0</v>
      </c>
      <c r="I90" s="33">
        <v>0</v>
      </c>
      <c r="J90" s="11"/>
    </row>
    <row r="91" spans="1:10" ht="33">
      <c r="A91" s="38" t="s">
        <v>112</v>
      </c>
      <c r="B91" s="22" t="s">
        <v>272</v>
      </c>
      <c r="C91" s="39" t="s">
        <v>199</v>
      </c>
      <c r="D91" s="34">
        <v>0</v>
      </c>
      <c r="E91" s="34">
        <v>121</v>
      </c>
      <c r="F91" s="34">
        <v>121</v>
      </c>
      <c r="G91" s="33">
        <v>0</v>
      </c>
      <c r="H91" s="33">
        <v>0</v>
      </c>
      <c r="I91" s="33">
        <v>0</v>
      </c>
      <c r="J91" s="11"/>
    </row>
    <row r="92" spans="1:10" ht="33">
      <c r="A92" s="38" t="s">
        <v>113</v>
      </c>
      <c r="B92" s="18" t="s">
        <v>265</v>
      </c>
      <c r="C92" s="39" t="s">
        <v>182</v>
      </c>
      <c r="D92" s="34">
        <f t="shared" ref="D92:I92" si="40">D93+D95+D98</f>
        <v>92880</v>
      </c>
      <c r="E92" s="34">
        <f t="shared" si="40"/>
        <v>81304</v>
      </c>
      <c r="F92" s="34">
        <f t="shared" si="40"/>
        <v>92880</v>
      </c>
      <c r="G92" s="34">
        <f t="shared" si="40"/>
        <v>48000</v>
      </c>
      <c r="H92" s="34">
        <f t="shared" si="40"/>
        <v>26000</v>
      </c>
      <c r="I92" s="34">
        <f t="shared" si="40"/>
        <v>16000</v>
      </c>
      <c r="J92" s="11"/>
    </row>
    <row r="93" spans="1:10">
      <c r="A93" s="38" t="s">
        <v>114</v>
      </c>
      <c r="B93" s="18" t="s">
        <v>265</v>
      </c>
      <c r="C93" s="39" t="s">
        <v>200</v>
      </c>
      <c r="D93" s="34">
        <f t="shared" ref="D93:I93" si="41">D94</f>
        <v>25</v>
      </c>
      <c r="E93" s="34">
        <f t="shared" si="41"/>
        <v>25</v>
      </c>
      <c r="F93" s="34">
        <f t="shared" si="41"/>
        <v>25</v>
      </c>
      <c r="G93" s="34">
        <f t="shared" si="41"/>
        <v>0</v>
      </c>
      <c r="H93" s="34">
        <f t="shared" si="41"/>
        <v>0</v>
      </c>
      <c r="I93" s="34">
        <f t="shared" si="41"/>
        <v>0</v>
      </c>
      <c r="J93" s="11"/>
    </row>
    <row r="94" spans="1:10" ht="33">
      <c r="A94" s="38" t="s">
        <v>115</v>
      </c>
      <c r="B94" s="18" t="s">
        <v>265</v>
      </c>
      <c r="C94" s="39" t="s">
        <v>183</v>
      </c>
      <c r="D94" s="34">
        <v>25</v>
      </c>
      <c r="E94" s="34">
        <v>25</v>
      </c>
      <c r="F94" s="33">
        <v>25</v>
      </c>
      <c r="G94" s="33">
        <v>0</v>
      </c>
      <c r="H94" s="33">
        <v>0</v>
      </c>
      <c r="I94" s="33">
        <v>0</v>
      </c>
      <c r="J94" s="11"/>
    </row>
    <row r="95" spans="1:10" ht="115.5">
      <c r="A95" s="38" t="s">
        <v>237</v>
      </c>
      <c r="B95" s="18" t="s">
        <v>265</v>
      </c>
      <c r="C95" s="39" t="s">
        <v>184</v>
      </c>
      <c r="D95" s="34">
        <f t="shared" ref="D95:I95" si="42">D96</f>
        <v>25000</v>
      </c>
      <c r="E95" s="34">
        <f t="shared" si="42"/>
        <v>17539</v>
      </c>
      <c r="F95" s="34">
        <f t="shared" si="42"/>
        <v>25000</v>
      </c>
      <c r="G95" s="34">
        <f t="shared" si="42"/>
        <v>25000</v>
      </c>
      <c r="H95" s="34">
        <f t="shared" si="42"/>
        <v>11000</v>
      </c>
      <c r="I95" s="34">
        <f t="shared" si="42"/>
        <v>10000</v>
      </c>
      <c r="J95" s="11"/>
    </row>
    <row r="96" spans="1:10" ht="132">
      <c r="A96" s="38" t="s">
        <v>238</v>
      </c>
      <c r="B96" s="18" t="s">
        <v>265</v>
      </c>
      <c r="C96" s="39" t="s">
        <v>40</v>
      </c>
      <c r="D96" s="34">
        <f t="shared" ref="D96:I96" si="43">D97</f>
        <v>25000</v>
      </c>
      <c r="E96" s="34">
        <f t="shared" si="43"/>
        <v>17539</v>
      </c>
      <c r="F96" s="34">
        <f t="shared" si="43"/>
        <v>25000</v>
      </c>
      <c r="G96" s="34">
        <f t="shared" si="43"/>
        <v>25000</v>
      </c>
      <c r="H96" s="34">
        <f t="shared" si="43"/>
        <v>11000</v>
      </c>
      <c r="I96" s="34">
        <f t="shared" si="43"/>
        <v>10000</v>
      </c>
      <c r="J96" s="11"/>
    </row>
    <row r="97" spans="1:12" ht="115.5">
      <c r="A97" s="38" t="s">
        <v>239</v>
      </c>
      <c r="B97" s="18" t="s">
        <v>265</v>
      </c>
      <c r="C97" s="39" t="s">
        <v>185</v>
      </c>
      <c r="D97" s="34">
        <v>25000</v>
      </c>
      <c r="E97" s="34">
        <v>17539</v>
      </c>
      <c r="F97" s="33">
        <v>25000</v>
      </c>
      <c r="G97" s="33">
        <v>25000</v>
      </c>
      <c r="H97" s="33">
        <v>11000</v>
      </c>
      <c r="I97" s="33">
        <v>10000</v>
      </c>
      <c r="J97" s="11"/>
    </row>
    <row r="98" spans="1:12" ht="49.5">
      <c r="A98" s="38" t="s">
        <v>240</v>
      </c>
      <c r="B98" s="18" t="s">
        <v>265</v>
      </c>
      <c r="C98" s="39" t="s">
        <v>0</v>
      </c>
      <c r="D98" s="34">
        <f>D99</f>
        <v>67855</v>
      </c>
      <c r="E98" s="34">
        <f t="shared" ref="E98:I99" si="44">E99</f>
        <v>63740</v>
      </c>
      <c r="F98" s="34">
        <f t="shared" si="44"/>
        <v>67855</v>
      </c>
      <c r="G98" s="34">
        <f t="shared" si="44"/>
        <v>23000</v>
      </c>
      <c r="H98" s="34">
        <f t="shared" si="44"/>
        <v>15000</v>
      </c>
      <c r="I98" s="34">
        <f t="shared" si="44"/>
        <v>6000</v>
      </c>
      <c r="J98" s="11"/>
    </row>
    <row r="99" spans="1:12" ht="49.5">
      <c r="A99" s="38" t="s">
        <v>241</v>
      </c>
      <c r="B99" s="18" t="s">
        <v>265</v>
      </c>
      <c r="C99" s="39" t="s">
        <v>201</v>
      </c>
      <c r="D99" s="34">
        <f>D100</f>
        <v>67855</v>
      </c>
      <c r="E99" s="34">
        <f t="shared" si="44"/>
        <v>63740</v>
      </c>
      <c r="F99" s="34">
        <f t="shared" si="44"/>
        <v>67855</v>
      </c>
      <c r="G99" s="34">
        <f t="shared" si="44"/>
        <v>23000</v>
      </c>
      <c r="H99" s="34">
        <f t="shared" si="44"/>
        <v>15000</v>
      </c>
      <c r="I99" s="34">
        <f t="shared" si="44"/>
        <v>6000</v>
      </c>
      <c r="J99" s="11"/>
    </row>
    <row r="100" spans="1:12" ht="82.5">
      <c r="A100" s="38" t="s">
        <v>242</v>
      </c>
      <c r="B100" s="18" t="s">
        <v>265</v>
      </c>
      <c r="C100" s="39" t="s">
        <v>202</v>
      </c>
      <c r="D100" s="34">
        <v>67855</v>
      </c>
      <c r="E100" s="34">
        <v>63740</v>
      </c>
      <c r="F100" s="33">
        <v>67855</v>
      </c>
      <c r="G100" s="33">
        <v>23000</v>
      </c>
      <c r="H100" s="33">
        <v>15000</v>
      </c>
      <c r="I100" s="33">
        <v>6000</v>
      </c>
      <c r="J100" s="11"/>
    </row>
    <row r="101" spans="1:12">
      <c r="A101" s="38" t="s">
        <v>243</v>
      </c>
      <c r="B101" s="17">
        <v>850</v>
      </c>
      <c r="C101" s="39" t="s">
        <v>1</v>
      </c>
      <c r="D101" s="34">
        <f>D102</f>
        <v>1630</v>
      </c>
      <c r="E101" s="34">
        <f t="shared" ref="E101:I102" si="45">E102</f>
        <v>1772</v>
      </c>
      <c r="F101" s="34">
        <f t="shared" si="45"/>
        <v>1791</v>
      </c>
      <c r="G101" s="34">
        <f t="shared" si="45"/>
        <v>1500</v>
      </c>
      <c r="H101" s="34">
        <f t="shared" si="45"/>
        <v>1500</v>
      </c>
      <c r="I101" s="34">
        <f t="shared" si="45"/>
        <v>1500</v>
      </c>
      <c r="J101" s="11"/>
    </row>
    <row r="102" spans="1:12" ht="49.5">
      <c r="A102" s="38" t="s">
        <v>116</v>
      </c>
      <c r="B102" s="17">
        <v>850</v>
      </c>
      <c r="C102" s="39" t="s">
        <v>2</v>
      </c>
      <c r="D102" s="34">
        <f>D103</f>
        <v>1630</v>
      </c>
      <c r="E102" s="34">
        <f t="shared" si="45"/>
        <v>1772</v>
      </c>
      <c r="F102" s="34">
        <f t="shared" si="45"/>
        <v>1791</v>
      </c>
      <c r="G102" s="34">
        <f t="shared" si="45"/>
        <v>1500</v>
      </c>
      <c r="H102" s="34">
        <f t="shared" si="45"/>
        <v>1500</v>
      </c>
      <c r="I102" s="34">
        <f t="shared" si="45"/>
        <v>1500</v>
      </c>
      <c r="J102" s="11"/>
    </row>
    <row r="103" spans="1:12" ht="49.5">
      <c r="A103" s="38" t="s">
        <v>117</v>
      </c>
      <c r="B103" s="17">
        <v>850</v>
      </c>
      <c r="C103" s="39" t="s">
        <v>3</v>
      </c>
      <c r="D103" s="34">
        <v>1630</v>
      </c>
      <c r="E103" s="34">
        <v>1772</v>
      </c>
      <c r="F103" s="33">
        <v>1791</v>
      </c>
      <c r="G103" s="33">
        <v>1500</v>
      </c>
      <c r="H103" s="33">
        <v>1500</v>
      </c>
      <c r="I103" s="33">
        <v>1500</v>
      </c>
      <c r="J103" s="11"/>
    </row>
    <row r="104" spans="1:12">
      <c r="A104" s="38" t="s">
        <v>118</v>
      </c>
      <c r="B104" s="22" t="s">
        <v>263</v>
      </c>
      <c r="C104" s="39" t="s">
        <v>4</v>
      </c>
      <c r="D104" s="34">
        <f>D105+D109+D110+D115+D117+D119+D130+D133+D135+D139+D141+D144</f>
        <v>22259</v>
      </c>
      <c r="E104" s="34">
        <f>E105+E109+E110+E115+E117+E119+E130+E133+E135+E139+E141+E144</f>
        <v>13749</v>
      </c>
      <c r="F104" s="34">
        <f>F105+F109+F110+F115+F117+F119+F130+F133+F135+F139+F141+F144</f>
        <v>18547</v>
      </c>
      <c r="G104" s="34">
        <f>G158+G213</f>
        <v>3186</v>
      </c>
      <c r="H104" s="34">
        <f>H158+H213</f>
        <v>3313</v>
      </c>
      <c r="I104" s="34">
        <f>I158+I213</f>
        <v>3446</v>
      </c>
      <c r="J104" s="11"/>
    </row>
    <row r="105" spans="1:12" ht="33">
      <c r="A105" s="38" t="s">
        <v>153</v>
      </c>
      <c r="B105" s="18" t="s">
        <v>273</v>
      </c>
      <c r="C105" s="39" t="s">
        <v>5</v>
      </c>
      <c r="D105" s="34">
        <f t="shared" ref="D105:I105" si="46">D106+D107+D108</f>
        <v>1603</v>
      </c>
      <c r="E105" s="34">
        <f t="shared" si="46"/>
        <v>877</v>
      </c>
      <c r="F105" s="34">
        <f t="shared" si="46"/>
        <v>1183</v>
      </c>
      <c r="G105" s="34">
        <f t="shared" si="46"/>
        <v>0</v>
      </c>
      <c r="H105" s="34">
        <f t="shared" si="46"/>
        <v>0</v>
      </c>
      <c r="I105" s="34">
        <f t="shared" si="46"/>
        <v>0</v>
      </c>
      <c r="J105" s="11"/>
      <c r="K105" s="7"/>
      <c r="L105" s="7"/>
    </row>
    <row r="106" spans="1:12" ht="115.5">
      <c r="A106" s="38" t="s">
        <v>119</v>
      </c>
      <c r="B106" s="17">
        <v>182</v>
      </c>
      <c r="C106" s="39" t="s">
        <v>41</v>
      </c>
      <c r="D106" s="34">
        <v>1358</v>
      </c>
      <c r="E106" s="34">
        <v>778</v>
      </c>
      <c r="F106" s="33">
        <v>1040</v>
      </c>
      <c r="G106" s="33"/>
      <c r="H106" s="33"/>
      <c r="I106" s="33"/>
      <c r="J106" s="11"/>
    </row>
    <row r="107" spans="1:12" ht="82.5">
      <c r="A107" s="38" t="s">
        <v>244</v>
      </c>
      <c r="B107" s="17">
        <v>182</v>
      </c>
      <c r="C107" s="39" t="s">
        <v>6</v>
      </c>
      <c r="D107" s="34">
        <v>67</v>
      </c>
      <c r="E107" s="34">
        <v>80</v>
      </c>
      <c r="F107" s="32">
        <v>120</v>
      </c>
      <c r="G107" s="32"/>
      <c r="H107" s="32"/>
      <c r="I107" s="32"/>
      <c r="J107" s="12"/>
    </row>
    <row r="108" spans="1:12" ht="66">
      <c r="A108" s="38" t="s">
        <v>144</v>
      </c>
      <c r="B108" s="17">
        <v>182</v>
      </c>
      <c r="C108" s="39" t="s">
        <v>145</v>
      </c>
      <c r="D108" s="34">
        <v>178</v>
      </c>
      <c r="E108" s="34">
        <v>19</v>
      </c>
      <c r="F108" s="32">
        <v>23</v>
      </c>
      <c r="G108" s="32"/>
      <c r="H108" s="32"/>
      <c r="I108" s="32"/>
      <c r="J108" s="12"/>
    </row>
    <row r="109" spans="1:12" ht="82.5">
      <c r="A109" s="38" t="s">
        <v>120</v>
      </c>
      <c r="B109" s="17">
        <v>182</v>
      </c>
      <c r="C109" s="39" t="s">
        <v>42</v>
      </c>
      <c r="D109" s="34">
        <v>22</v>
      </c>
      <c r="E109" s="34">
        <v>2</v>
      </c>
      <c r="F109" s="32">
        <v>3</v>
      </c>
      <c r="G109" s="32"/>
      <c r="H109" s="32"/>
      <c r="I109" s="32"/>
      <c r="J109" s="12"/>
    </row>
    <row r="110" spans="1:12" ht="82.5">
      <c r="A110" s="38" t="s">
        <v>245</v>
      </c>
      <c r="B110" s="22" t="s">
        <v>263</v>
      </c>
      <c r="C110" s="39" t="s">
        <v>7</v>
      </c>
      <c r="D110" s="34">
        <f t="shared" ref="D110:I110" si="47">D111+D114</f>
        <v>650</v>
      </c>
      <c r="E110" s="34">
        <f t="shared" si="47"/>
        <v>278</v>
      </c>
      <c r="F110" s="34">
        <f t="shared" si="47"/>
        <v>350</v>
      </c>
      <c r="G110" s="34">
        <f t="shared" si="47"/>
        <v>0</v>
      </c>
      <c r="H110" s="34">
        <f t="shared" si="47"/>
        <v>0</v>
      </c>
      <c r="I110" s="34">
        <f t="shared" si="47"/>
        <v>0</v>
      </c>
      <c r="J110" s="12"/>
    </row>
    <row r="111" spans="1:12" ht="82.5">
      <c r="A111" s="38" t="s">
        <v>121</v>
      </c>
      <c r="B111" s="22" t="s">
        <v>263</v>
      </c>
      <c r="C111" s="39" t="s">
        <v>8</v>
      </c>
      <c r="D111" s="34">
        <f t="shared" ref="D111:I111" si="48">D112+D113</f>
        <v>601</v>
      </c>
      <c r="E111" s="34">
        <f t="shared" si="48"/>
        <v>238</v>
      </c>
      <c r="F111" s="34">
        <f t="shared" si="48"/>
        <v>310</v>
      </c>
      <c r="G111" s="34">
        <f t="shared" si="48"/>
        <v>0</v>
      </c>
      <c r="H111" s="34">
        <f t="shared" si="48"/>
        <v>0</v>
      </c>
      <c r="I111" s="34">
        <f t="shared" si="48"/>
        <v>0</v>
      </c>
      <c r="J111" s="12"/>
    </row>
    <row r="112" spans="1:12" ht="82.5">
      <c r="A112" s="38" t="s">
        <v>121</v>
      </c>
      <c r="B112" s="18" t="s">
        <v>274</v>
      </c>
      <c r="C112" s="39" t="s">
        <v>8</v>
      </c>
      <c r="D112" s="34">
        <v>270</v>
      </c>
      <c r="E112" s="34">
        <v>84</v>
      </c>
      <c r="F112" s="33">
        <v>86</v>
      </c>
      <c r="G112" s="33"/>
      <c r="H112" s="33"/>
      <c r="I112" s="33"/>
      <c r="J112" s="12"/>
    </row>
    <row r="113" spans="1:10" ht="82.5">
      <c r="A113" s="38" t="s">
        <v>121</v>
      </c>
      <c r="B113" s="18" t="s">
        <v>275</v>
      </c>
      <c r="C113" s="39" t="s">
        <v>8</v>
      </c>
      <c r="D113" s="34">
        <v>331</v>
      </c>
      <c r="E113" s="34">
        <v>154</v>
      </c>
      <c r="F113" s="33">
        <v>224</v>
      </c>
      <c r="G113" s="33"/>
      <c r="H113" s="33"/>
      <c r="I113" s="33"/>
      <c r="J113" s="12"/>
    </row>
    <row r="114" spans="1:10" ht="66">
      <c r="A114" s="38" t="s">
        <v>122</v>
      </c>
      <c r="B114" s="18" t="s">
        <v>274</v>
      </c>
      <c r="C114" s="39" t="s">
        <v>9</v>
      </c>
      <c r="D114" s="34">
        <v>49</v>
      </c>
      <c r="E114" s="34">
        <v>40</v>
      </c>
      <c r="F114" s="33">
        <v>40</v>
      </c>
      <c r="G114" s="33"/>
      <c r="H114" s="33"/>
      <c r="I114" s="33"/>
      <c r="J114" s="12"/>
    </row>
    <row r="115" spans="1:10" ht="49.5">
      <c r="A115" s="38" t="s">
        <v>246</v>
      </c>
      <c r="B115" s="17">
        <v>854</v>
      </c>
      <c r="C115" s="39" t="s">
        <v>10</v>
      </c>
      <c r="D115" s="34">
        <f>D116</f>
        <v>5</v>
      </c>
      <c r="E115" s="34">
        <f>E116</f>
        <v>10</v>
      </c>
      <c r="F115" s="34">
        <f>F116</f>
        <v>10</v>
      </c>
      <c r="G115" s="34"/>
      <c r="H115" s="34"/>
      <c r="I115" s="34"/>
      <c r="J115" s="12"/>
    </row>
    <row r="116" spans="1:10" ht="49.5">
      <c r="A116" s="38" t="s">
        <v>123</v>
      </c>
      <c r="B116" s="17">
        <v>854</v>
      </c>
      <c r="C116" s="39" t="s">
        <v>11</v>
      </c>
      <c r="D116" s="34">
        <v>5</v>
      </c>
      <c r="E116" s="34">
        <v>10</v>
      </c>
      <c r="F116" s="32">
        <v>10</v>
      </c>
      <c r="G116" s="32"/>
      <c r="H116" s="32"/>
      <c r="I116" s="32"/>
      <c r="J116" s="12"/>
    </row>
    <row r="117" spans="1:10" ht="49.5">
      <c r="A117" s="38" t="s">
        <v>124</v>
      </c>
      <c r="B117" s="18" t="s">
        <v>275</v>
      </c>
      <c r="C117" s="39" t="s">
        <v>12</v>
      </c>
      <c r="D117" s="34">
        <f>D118</f>
        <v>2092</v>
      </c>
      <c r="E117" s="34">
        <f>E118</f>
        <v>1296</v>
      </c>
      <c r="F117" s="34">
        <f>F118</f>
        <v>1757</v>
      </c>
      <c r="G117" s="34"/>
      <c r="H117" s="34"/>
      <c r="I117" s="34"/>
      <c r="J117" s="12"/>
    </row>
    <row r="118" spans="1:10" ht="66">
      <c r="A118" s="38" t="s">
        <v>248</v>
      </c>
      <c r="B118" s="17">
        <v>188</v>
      </c>
      <c r="C118" s="39" t="s">
        <v>13</v>
      </c>
      <c r="D118" s="34">
        <v>2092</v>
      </c>
      <c r="E118" s="34">
        <v>1296</v>
      </c>
      <c r="F118" s="32">
        <v>1757</v>
      </c>
      <c r="G118" s="32"/>
      <c r="H118" s="32"/>
      <c r="I118" s="32"/>
      <c r="J118" s="12"/>
    </row>
    <row r="119" spans="1:10" ht="148.5">
      <c r="A119" s="38" t="s">
        <v>247</v>
      </c>
      <c r="B119" s="22" t="s">
        <v>263</v>
      </c>
      <c r="C119" s="39" t="s">
        <v>14</v>
      </c>
      <c r="D119" s="34">
        <f>D120+D123+D127+D128</f>
        <v>4522</v>
      </c>
      <c r="E119" s="34">
        <f>E120+E123+E127+E128</f>
        <v>2653</v>
      </c>
      <c r="F119" s="34">
        <f>F120+F123+F127+F128</f>
        <v>3609</v>
      </c>
      <c r="G119" s="34"/>
      <c r="H119" s="34"/>
      <c r="I119" s="34"/>
      <c r="J119" s="12"/>
    </row>
    <row r="120" spans="1:10" ht="49.5">
      <c r="A120" s="38" t="s">
        <v>125</v>
      </c>
      <c r="B120" s="22" t="s">
        <v>263</v>
      </c>
      <c r="C120" s="39" t="s">
        <v>15</v>
      </c>
      <c r="D120" s="34">
        <f>D121+D122</f>
        <v>40</v>
      </c>
      <c r="E120" s="34">
        <f>E121+E122</f>
        <v>38</v>
      </c>
      <c r="F120" s="34">
        <f>F121+F122</f>
        <v>38</v>
      </c>
      <c r="G120" s="34"/>
      <c r="H120" s="34"/>
      <c r="I120" s="34"/>
      <c r="J120" s="12"/>
    </row>
    <row r="121" spans="1:10" ht="49.5">
      <c r="A121" s="38" t="s">
        <v>125</v>
      </c>
      <c r="B121" s="22" t="s">
        <v>276</v>
      </c>
      <c r="C121" s="39" t="s">
        <v>15</v>
      </c>
      <c r="D121" s="34">
        <v>40</v>
      </c>
      <c r="E121" s="34">
        <v>36</v>
      </c>
      <c r="F121" s="33">
        <v>36</v>
      </c>
      <c r="G121" s="33"/>
      <c r="H121" s="33"/>
      <c r="I121" s="33"/>
      <c r="J121" s="12"/>
    </row>
    <row r="122" spans="1:10" ht="49.5">
      <c r="A122" s="38" t="s">
        <v>125</v>
      </c>
      <c r="B122" s="22" t="s">
        <v>277</v>
      </c>
      <c r="C122" s="39" t="s">
        <v>15</v>
      </c>
      <c r="D122" s="34">
        <v>0</v>
      </c>
      <c r="E122" s="34">
        <v>2</v>
      </c>
      <c r="F122" s="33">
        <v>2</v>
      </c>
      <c r="G122" s="33"/>
      <c r="H122" s="33"/>
      <c r="I122" s="33"/>
      <c r="J122" s="12"/>
    </row>
    <row r="123" spans="1:10" ht="49.5">
      <c r="A123" s="38" t="s">
        <v>126</v>
      </c>
      <c r="B123" s="22" t="s">
        <v>263</v>
      </c>
      <c r="C123" s="39" t="s">
        <v>16</v>
      </c>
      <c r="D123" s="34">
        <f>D124+D125+D126</f>
        <v>3073</v>
      </c>
      <c r="E123" s="34">
        <f>E124+E125+E126</f>
        <v>1688</v>
      </c>
      <c r="F123" s="34">
        <f>F124+F125+F126</f>
        <v>2275</v>
      </c>
      <c r="G123" s="34"/>
      <c r="H123" s="34"/>
      <c r="I123" s="34"/>
      <c r="J123" s="12"/>
    </row>
    <row r="124" spans="1:10" ht="49.5">
      <c r="A124" s="38" t="s">
        <v>126</v>
      </c>
      <c r="B124" s="18" t="s">
        <v>266</v>
      </c>
      <c r="C124" s="39" t="s">
        <v>16</v>
      </c>
      <c r="D124" s="34">
        <v>120</v>
      </c>
      <c r="E124" s="34">
        <v>80</v>
      </c>
      <c r="F124" s="32">
        <v>80</v>
      </c>
      <c r="G124" s="32"/>
      <c r="H124" s="32"/>
      <c r="I124" s="32"/>
      <c r="J124" s="12"/>
    </row>
    <row r="125" spans="1:10" ht="49.5">
      <c r="A125" s="38" t="s">
        <v>126</v>
      </c>
      <c r="B125" s="17">
        <v>141</v>
      </c>
      <c r="C125" s="39" t="s">
        <v>16</v>
      </c>
      <c r="D125" s="34">
        <v>200</v>
      </c>
      <c r="E125" s="34">
        <v>100</v>
      </c>
      <c r="F125" s="32">
        <v>100</v>
      </c>
      <c r="G125" s="32"/>
      <c r="H125" s="32"/>
      <c r="I125" s="32"/>
      <c r="J125" s="12"/>
    </row>
    <row r="126" spans="1:10" ht="49.5">
      <c r="A126" s="38" t="s">
        <v>126</v>
      </c>
      <c r="B126" s="17">
        <v>853</v>
      </c>
      <c r="C126" s="39" t="s">
        <v>16</v>
      </c>
      <c r="D126" s="34">
        <v>2753</v>
      </c>
      <c r="E126" s="34">
        <v>1508</v>
      </c>
      <c r="F126" s="32">
        <v>2095</v>
      </c>
      <c r="G126" s="32"/>
      <c r="H126" s="32"/>
      <c r="I126" s="32"/>
      <c r="J126" s="12"/>
    </row>
    <row r="127" spans="1:10" ht="33">
      <c r="A127" s="38" t="s">
        <v>249</v>
      </c>
      <c r="B127" s="17">
        <v>321</v>
      </c>
      <c r="C127" s="39" t="s">
        <v>17</v>
      </c>
      <c r="D127" s="34">
        <v>1334</v>
      </c>
      <c r="E127" s="34">
        <v>902</v>
      </c>
      <c r="F127" s="32">
        <v>1221</v>
      </c>
      <c r="G127" s="32"/>
      <c r="H127" s="32"/>
      <c r="I127" s="32"/>
      <c r="J127" s="12"/>
    </row>
    <row r="128" spans="1:10" ht="33">
      <c r="A128" s="38" t="s">
        <v>250</v>
      </c>
      <c r="B128" s="17">
        <v>141</v>
      </c>
      <c r="C128" s="39" t="s">
        <v>18</v>
      </c>
      <c r="D128" s="34">
        <f>D129</f>
        <v>75</v>
      </c>
      <c r="E128" s="34">
        <f>E129</f>
        <v>25</v>
      </c>
      <c r="F128" s="34">
        <f>F129</f>
        <v>75</v>
      </c>
      <c r="G128" s="34"/>
      <c r="H128" s="34"/>
      <c r="I128" s="34"/>
      <c r="J128" s="12"/>
    </row>
    <row r="129" spans="1:10" ht="66">
      <c r="A129" s="38" t="s">
        <v>127</v>
      </c>
      <c r="B129" s="17">
        <v>141</v>
      </c>
      <c r="C129" s="39" t="s">
        <v>203</v>
      </c>
      <c r="D129" s="34">
        <v>75</v>
      </c>
      <c r="E129" s="34">
        <v>25</v>
      </c>
      <c r="F129" s="32">
        <v>75</v>
      </c>
      <c r="G129" s="32"/>
      <c r="H129" s="32"/>
      <c r="I129" s="32"/>
      <c r="J129" s="12"/>
    </row>
    <row r="130" spans="1:10" ht="82.5">
      <c r="A130" s="38" t="s">
        <v>251</v>
      </c>
      <c r="B130" s="18" t="s">
        <v>263</v>
      </c>
      <c r="C130" s="39" t="s">
        <v>19</v>
      </c>
      <c r="D130" s="34">
        <f>D131+D132</f>
        <v>1736</v>
      </c>
      <c r="E130" s="34">
        <f>E131+E132</f>
        <v>1059</v>
      </c>
      <c r="F130" s="34">
        <f>F131+F132</f>
        <v>1430</v>
      </c>
      <c r="G130" s="34"/>
      <c r="H130" s="34"/>
      <c r="I130" s="34"/>
      <c r="J130" s="12"/>
    </row>
    <row r="131" spans="1:10" ht="82.5">
      <c r="A131" s="38" t="s">
        <v>251</v>
      </c>
      <c r="B131" s="18" t="s">
        <v>274</v>
      </c>
      <c r="C131" s="39" t="s">
        <v>19</v>
      </c>
      <c r="D131" s="34">
        <v>1663</v>
      </c>
      <c r="E131" s="34">
        <v>1010</v>
      </c>
      <c r="F131" s="33">
        <v>1380</v>
      </c>
      <c r="G131" s="33"/>
      <c r="H131" s="33"/>
      <c r="I131" s="33"/>
      <c r="J131" s="12"/>
    </row>
    <row r="132" spans="1:10" ht="82.5">
      <c r="A132" s="38" t="s">
        <v>251</v>
      </c>
      <c r="B132" s="18" t="s">
        <v>275</v>
      </c>
      <c r="C132" s="39" t="s">
        <v>19</v>
      </c>
      <c r="D132" s="34">
        <v>73</v>
      </c>
      <c r="E132" s="34">
        <v>49</v>
      </c>
      <c r="F132" s="33">
        <v>50</v>
      </c>
      <c r="G132" s="33"/>
      <c r="H132" s="33"/>
      <c r="I132" s="33"/>
      <c r="J132" s="12"/>
    </row>
    <row r="133" spans="1:10" ht="33">
      <c r="A133" s="38" t="s">
        <v>252</v>
      </c>
      <c r="B133" s="17">
        <v>188</v>
      </c>
      <c r="C133" s="39" t="s">
        <v>20</v>
      </c>
      <c r="D133" s="34">
        <f>D134</f>
        <v>860</v>
      </c>
      <c r="E133" s="34">
        <f>E134</f>
        <v>473</v>
      </c>
      <c r="F133" s="34">
        <f>F134</f>
        <v>860</v>
      </c>
      <c r="G133" s="34"/>
      <c r="H133" s="34"/>
      <c r="I133" s="34"/>
      <c r="J133" s="12"/>
    </row>
    <row r="134" spans="1:10" ht="33">
      <c r="A134" s="38" t="s">
        <v>253</v>
      </c>
      <c r="B134" s="18" t="s">
        <v>275</v>
      </c>
      <c r="C134" s="39" t="s">
        <v>43</v>
      </c>
      <c r="D134" s="34">
        <v>860</v>
      </c>
      <c r="E134" s="34">
        <v>473</v>
      </c>
      <c r="F134" s="33">
        <v>860</v>
      </c>
      <c r="G134" s="33"/>
      <c r="H134" s="33"/>
      <c r="I134" s="33"/>
      <c r="J134" s="12"/>
    </row>
    <row r="135" spans="1:10" ht="49.5">
      <c r="A135" s="38" t="s">
        <v>254</v>
      </c>
      <c r="B135" s="18" t="s">
        <v>263</v>
      </c>
      <c r="C135" s="39" t="s">
        <v>21</v>
      </c>
      <c r="D135" s="34">
        <f>D136</f>
        <v>3</v>
      </c>
      <c r="E135" s="34">
        <f>E136</f>
        <v>3</v>
      </c>
      <c r="F135" s="34">
        <f>F136</f>
        <v>3</v>
      </c>
      <c r="G135" s="34"/>
      <c r="H135" s="34"/>
      <c r="I135" s="34"/>
      <c r="J135" s="12"/>
    </row>
    <row r="136" spans="1:10" ht="66">
      <c r="A136" s="38" t="s">
        <v>255</v>
      </c>
      <c r="B136" s="18" t="s">
        <v>263</v>
      </c>
      <c r="C136" s="39" t="s">
        <v>22</v>
      </c>
      <c r="D136" s="34">
        <f>D137+D138</f>
        <v>3</v>
      </c>
      <c r="E136" s="34">
        <f>E137+E138</f>
        <v>3</v>
      </c>
      <c r="F136" s="34">
        <f>F137+F138</f>
        <v>3</v>
      </c>
      <c r="G136" s="34"/>
      <c r="H136" s="34"/>
      <c r="I136" s="34"/>
      <c r="J136" s="12"/>
    </row>
    <row r="137" spans="1:10" ht="66">
      <c r="A137" s="38" t="s">
        <v>255</v>
      </c>
      <c r="B137" s="17">
        <v>834</v>
      </c>
      <c r="C137" s="39" t="s">
        <v>22</v>
      </c>
      <c r="D137" s="34">
        <v>2</v>
      </c>
      <c r="E137" s="34">
        <v>2</v>
      </c>
      <c r="F137" s="32">
        <v>2</v>
      </c>
      <c r="G137" s="32"/>
      <c r="H137" s="32"/>
      <c r="I137" s="32"/>
      <c r="J137" s="12"/>
    </row>
    <row r="138" spans="1:10" ht="66">
      <c r="A138" s="38" t="s">
        <v>255</v>
      </c>
      <c r="B138" s="17">
        <v>860</v>
      </c>
      <c r="C138" s="39" t="s">
        <v>22</v>
      </c>
      <c r="D138" s="34">
        <v>1</v>
      </c>
      <c r="E138" s="34">
        <v>1</v>
      </c>
      <c r="F138" s="32">
        <v>1</v>
      </c>
      <c r="G138" s="32"/>
      <c r="H138" s="32"/>
      <c r="I138" s="32"/>
      <c r="J138" s="12"/>
    </row>
    <row r="139" spans="1:10" ht="82.5">
      <c r="A139" s="38" t="s">
        <v>256</v>
      </c>
      <c r="B139" s="17">
        <v>161</v>
      </c>
      <c r="C139" s="39" t="s">
        <v>23</v>
      </c>
      <c r="D139" s="34">
        <f>D140</f>
        <v>134</v>
      </c>
      <c r="E139" s="34">
        <f>E140</f>
        <v>36</v>
      </c>
      <c r="F139" s="34">
        <f>F140</f>
        <v>134</v>
      </c>
      <c r="G139" s="34"/>
      <c r="H139" s="34"/>
      <c r="I139" s="34"/>
      <c r="J139" s="12"/>
    </row>
    <row r="140" spans="1:10" ht="82.5">
      <c r="A140" s="38" t="s">
        <v>257</v>
      </c>
      <c r="B140" s="18" t="s">
        <v>278</v>
      </c>
      <c r="C140" s="39" t="s">
        <v>24</v>
      </c>
      <c r="D140" s="34">
        <v>134</v>
      </c>
      <c r="E140" s="34">
        <v>36</v>
      </c>
      <c r="F140" s="33">
        <v>134</v>
      </c>
      <c r="G140" s="33"/>
      <c r="H140" s="33"/>
      <c r="I140" s="33"/>
      <c r="J140" s="12"/>
    </row>
    <row r="141" spans="1:10" ht="99">
      <c r="A141" s="38" t="s">
        <v>258</v>
      </c>
      <c r="B141" s="18" t="s">
        <v>263</v>
      </c>
      <c r="C141" s="39" t="s">
        <v>25</v>
      </c>
      <c r="D141" s="34">
        <f>D142+D143</f>
        <v>833</v>
      </c>
      <c r="E141" s="34">
        <f>E142+E143</f>
        <v>511</v>
      </c>
      <c r="F141" s="34">
        <f>F142+F143</f>
        <v>700</v>
      </c>
      <c r="G141" s="34"/>
      <c r="H141" s="34"/>
      <c r="I141" s="34"/>
      <c r="J141" s="12"/>
    </row>
    <row r="142" spans="1:10" ht="99">
      <c r="A142" s="38" t="s">
        <v>258</v>
      </c>
      <c r="B142" s="17">
        <v>188</v>
      </c>
      <c r="C142" s="39" t="s">
        <v>25</v>
      </c>
      <c r="D142" s="34">
        <v>828</v>
      </c>
      <c r="E142" s="34">
        <v>506</v>
      </c>
      <c r="F142" s="33">
        <v>695</v>
      </c>
      <c r="G142" s="33"/>
      <c r="H142" s="33"/>
      <c r="I142" s="33"/>
      <c r="J142" s="12"/>
    </row>
    <row r="143" spans="1:10" ht="99">
      <c r="A143" s="38" t="s">
        <v>258</v>
      </c>
      <c r="B143" s="17">
        <v>322</v>
      </c>
      <c r="C143" s="39" t="s">
        <v>25</v>
      </c>
      <c r="D143" s="34">
        <v>5</v>
      </c>
      <c r="E143" s="34">
        <v>5</v>
      </c>
      <c r="F143" s="33">
        <v>5</v>
      </c>
      <c r="G143" s="33"/>
      <c r="H143" s="33"/>
      <c r="I143" s="33"/>
      <c r="J143" s="12"/>
    </row>
    <row r="144" spans="1:10" ht="33">
      <c r="A144" s="38" t="s">
        <v>128</v>
      </c>
      <c r="B144" s="18" t="s">
        <v>263</v>
      </c>
      <c r="C144" s="39" t="s">
        <v>26</v>
      </c>
      <c r="D144" s="34">
        <f>D145</f>
        <v>9799</v>
      </c>
      <c r="E144" s="34">
        <f>E145</f>
        <v>6551</v>
      </c>
      <c r="F144" s="34">
        <f>F145</f>
        <v>8508</v>
      </c>
      <c r="G144" s="34"/>
      <c r="H144" s="34"/>
      <c r="I144" s="34"/>
      <c r="J144" s="12"/>
    </row>
    <row r="145" spans="1:10" ht="49.5">
      <c r="A145" s="38" t="s">
        <v>129</v>
      </c>
      <c r="B145" s="18" t="s">
        <v>263</v>
      </c>
      <c r="C145" s="39" t="s">
        <v>27</v>
      </c>
      <c r="D145" s="34">
        <f>D146+D147+D148+D149+D150+D151+D152+D153+D154+D155+D156+D157</f>
        <v>9799</v>
      </c>
      <c r="E145" s="34">
        <f>E146+E147+E148+E149+E150+E151+E152+E153+E154+E155+E156+E157</f>
        <v>6551</v>
      </c>
      <c r="F145" s="34">
        <f>F146+F147+F148+F149+F150+F151+F152+F153+F154+F155+F156+F157</f>
        <v>8508</v>
      </c>
      <c r="G145" s="33"/>
      <c r="H145" s="33"/>
      <c r="I145" s="33"/>
      <c r="J145" s="12"/>
    </row>
    <row r="146" spans="1:10" ht="49.5">
      <c r="A146" s="38" t="s">
        <v>129</v>
      </c>
      <c r="B146" s="18" t="s">
        <v>266</v>
      </c>
      <c r="C146" s="39" t="s">
        <v>27</v>
      </c>
      <c r="D146" s="34">
        <v>600</v>
      </c>
      <c r="E146" s="34">
        <v>483</v>
      </c>
      <c r="F146" s="33">
        <v>500</v>
      </c>
      <c r="G146" s="33"/>
      <c r="H146" s="33"/>
      <c r="I146" s="33"/>
      <c r="J146" s="12"/>
    </row>
    <row r="147" spans="1:10" ht="49.5">
      <c r="A147" s="38" t="s">
        <v>129</v>
      </c>
      <c r="B147" s="18" t="s">
        <v>279</v>
      </c>
      <c r="C147" s="39" t="s">
        <v>27</v>
      </c>
      <c r="D147" s="34">
        <v>370</v>
      </c>
      <c r="E147" s="34">
        <v>359</v>
      </c>
      <c r="F147" s="33">
        <v>370</v>
      </c>
      <c r="G147" s="33"/>
      <c r="H147" s="33"/>
      <c r="I147" s="33"/>
      <c r="J147" s="12"/>
    </row>
    <row r="148" spans="1:10" ht="49.5">
      <c r="A148" s="38" t="s">
        <v>129</v>
      </c>
      <c r="B148" s="18" t="s">
        <v>280</v>
      </c>
      <c r="C148" s="39" t="s">
        <v>27</v>
      </c>
      <c r="D148" s="34">
        <v>1</v>
      </c>
      <c r="E148" s="34">
        <v>1</v>
      </c>
      <c r="F148" s="33">
        <v>1</v>
      </c>
      <c r="G148" s="33"/>
      <c r="H148" s="33"/>
      <c r="I148" s="33"/>
      <c r="J148" s="12"/>
    </row>
    <row r="149" spans="1:10" ht="49.5">
      <c r="A149" s="38" t="s">
        <v>129</v>
      </c>
      <c r="B149" s="18" t="s">
        <v>274</v>
      </c>
      <c r="C149" s="39" t="s">
        <v>27</v>
      </c>
      <c r="D149" s="34">
        <v>240</v>
      </c>
      <c r="E149" s="34">
        <v>194</v>
      </c>
      <c r="F149" s="33">
        <v>240</v>
      </c>
      <c r="G149" s="33"/>
      <c r="H149" s="33"/>
      <c r="I149" s="33"/>
      <c r="J149" s="12"/>
    </row>
    <row r="150" spans="1:10" ht="49.5">
      <c r="A150" s="38" t="s">
        <v>129</v>
      </c>
      <c r="B150" s="18" t="s">
        <v>275</v>
      </c>
      <c r="C150" s="39" t="s">
        <v>27</v>
      </c>
      <c r="D150" s="34">
        <v>7031</v>
      </c>
      <c r="E150" s="34">
        <v>4362</v>
      </c>
      <c r="F150" s="33">
        <v>5924</v>
      </c>
      <c r="G150" s="33"/>
      <c r="H150" s="33"/>
      <c r="I150" s="33"/>
      <c r="J150" s="12"/>
    </row>
    <row r="151" spans="1:10" ht="49.5">
      <c r="A151" s="38" t="s">
        <v>129</v>
      </c>
      <c r="B151" s="18" t="s">
        <v>281</v>
      </c>
      <c r="C151" s="39" t="s">
        <v>27</v>
      </c>
      <c r="D151" s="34">
        <v>210</v>
      </c>
      <c r="E151" s="34">
        <v>183</v>
      </c>
      <c r="F151" s="33">
        <v>210</v>
      </c>
      <c r="G151" s="33"/>
      <c r="H151" s="33"/>
      <c r="I151" s="33"/>
      <c r="J151" s="12"/>
    </row>
    <row r="152" spans="1:10" ht="49.5">
      <c r="A152" s="38" t="s">
        <v>129</v>
      </c>
      <c r="B152" s="18" t="s">
        <v>282</v>
      </c>
      <c r="C152" s="39" t="s">
        <v>27</v>
      </c>
      <c r="D152" s="34">
        <v>50</v>
      </c>
      <c r="E152" s="34">
        <v>45</v>
      </c>
      <c r="F152" s="33">
        <v>50</v>
      </c>
      <c r="G152" s="33"/>
      <c r="H152" s="33"/>
      <c r="I152" s="33"/>
      <c r="J152" s="12"/>
    </row>
    <row r="153" spans="1:10" ht="49.5">
      <c r="A153" s="38" t="s">
        <v>129</v>
      </c>
      <c r="B153" s="18" t="s">
        <v>283</v>
      </c>
      <c r="C153" s="39" t="s">
        <v>27</v>
      </c>
      <c r="D153" s="34">
        <v>12</v>
      </c>
      <c r="E153" s="34">
        <v>12</v>
      </c>
      <c r="F153" s="33">
        <v>12</v>
      </c>
      <c r="G153" s="33"/>
      <c r="H153" s="33"/>
      <c r="I153" s="33"/>
      <c r="J153" s="12"/>
    </row>
    <row r="154" spans="1:10" ht="49.5">
      <c r="A154" s="38" t="s">
        <v>129</v>
      </c>
      <c r="B154" s="18" t="s">
        <v>284</v>
      </c>
      <c r="C154" s="39" t="s">
        <v>27</v>
      </c>
      <c r="D154" s="34">
        <v>20</v>
      </c>
      <c r="E154" s="34">
        <v>20</v>
      </c>
      <c r="F154" s="33">
        <v>20</v>
      </c>
      <c r="G154" s="33"/>
      <c r="H154" s="33"/>
      <c r="I154" s="33"/>
      <c r="J154" s="12"/>
    </row>
    <row r="155" spans="1:10" ht="49.5">
      <c r="A155" s="38" t="s">
        <v>129</v>
      </c>
      <c r="B155" s="18" t="s">
        <v>285</v>
      </c>
      <c r="C155" s="39" t="s">
        <v>27</v>
      </c>
      <c r="D155" s="34">
        <v>35</v>
      </c>
      <c r="E155" s="34">
        <v>19</v>
      </c>
      <c r="F155" s="33">
        <v>35</v>
      </c>
      <c r="G155" s="33"/>
      <c r="H155" s="33"/>
      <c r="I155" s="33"/>
      <c r="J155" s="12"/>
    </row>
    <row r="156" spans="1:10" ht="49.5">
      <c r="A156" s="38" t="s">
        <v>129</v>
      </c>
      <c r="B156" s="18" t="s">
        <v>277</v>
      </c>
      <c r="C156" s="39" t="s">
        <v>27</v>
      </c>
      <c r="D156" s="34">
        <v>1180</v>
      </c>
      <c r="E156" s="34">
        <v>827</v>
      </c>
      <c r="F156" s="33">
        <v>1100</v>
      </c>
      <c r="G156" s="33"/>
      <c r="H156" s="33"/>
      <c r="I156" s="33"/>
      <c r="J156" s="12"/>
    </row>
    <row r="157" spans="1:10" ht="49.5">
      <c r="A157" s="38" t="s">
        <v>129</v>
      </c>
      <c r="B157" s="18" t="s">
        <v>286</v>
      </c>
      <c r="C157" s="39" t="s">
        <v>27</v>
      </c>
      <c r="D157" s="34">
        <v>50</v>
      </c>
      <c r="E157" s="34">
        <v>46</v>
      </c>
      <c r="F157" s="33">
        <v>46</v>
      </c>
      <c r="G157" s="33"/>
      <c r="H157" s="33"/>
      <c r="I157" s="33"/>
      <c r="J157" s="12"/>
    </row>
    <row r="158" spans="1:10" ht="66">
      <c r="A158" s="38" t="s">
        <v>292</v>
      </c>
      <c r="B158" s="22" t="s">
        <v>263</v>
      </c>
      <c r="C158" s="39" t="s">
        <v>293</v>
      </c>
      <c r="D158" s="34"/>
      <c r="E158" s="34"/>
      <c r="F158" s="33"/>
      <c r="G158" s="33">
        <f>G159+G162+G165+G168+G175+G178+G181+G184+G187+G190++G193+G198+G201+G204+G207+G210</f>
        <v>1750</v>
      </c>
      <c r="H158" s="33">
        <f>H159+H162+H165+H168+H175+H178+H181+H184+H187+H190++H193+H198+H201+H204+H207+H210</f>
        <v>1820</v>
      </c>
      <c r="I158" s="33">
        <f>I159+I162+I165+I168+I175+I178+I181+I184+I187+I190++I193+I198+I201+I204+I207+I210</f>
        <v>1894</v>
      </c>
      <c r="J158" s="12"/>
    </row>
    <row r="159" spans="1:10" ht="110.25">
      <c r="A159" s="24" t="s">
        <v>308</v>
      </c>
      <c r="B159" s="25" t="s">
        <v>263</v>
      </c>
      <c r="C159" s="26" t="s">
        <v>309</v>
      </c>
      <c r="D159" s="34"/>
      <c r="E159" s="34"/>
      <c r="F159" s="33"/>
      <c r="G159" s="33">
        <f>G160+G161</f>
        <v>22</v>
      </c>
      <c r="H159" s="33">
        <f>H160+H161</f>
        <v>23</v>
      </c>
      <c r="I159" s="33">
        <f>I160+I161</f>
        <v>24</v>
      </c>
      <c r="J159" s="12"/>
    </row>
    <row r="160" spans="1:10" ht="110.25">
      <c r="A160" s="24" t="s">
        <v>308</v>
      </c>
      <c r="B160" s="27">
        <v>802</v>
      </c>
      <c r="C160" s="26" t="s">
        <v>309</v>
      </c>
      <c r="D160" s="34"/>
      <c r="E160" s="34"/>
      <c r="F160" s="33"/>
      <c r="G160" s="33">
        <v>2</v>
      </c>
      <c r="H160" s="33">
        <v>2</v>
      </c>
      <c r="I160" s="33">
        <v>2</v>
      </c>
      <c r="J160" s="12"/>
    </row>
    <row r="161" spans="1:10" ht="110.25">
      <c r="A161" s="24" t="s">
        <v>308</v>
      </c>
      <c r="B161" s="27">
        <v>823</v>
      </c>
      <c r="C161" s="26" t="s">
        <v>309</v>
      </c>
      <c r="D161" s="34"/>
      <c r="E161" s="34"/>
      <c r="F161" s="33"/>
      <c r="G161" s="33">
        <v>20</v>
      </c>
      <c r="H161" s="33">
        <v>21</v>
      </c>
      <c r="I161" s="33">
        <v>22</v>
      </c>
      <c r="J161" s="12"/>
    </row>
    <row r="162" spans="1:10" ht="141.75">
      <c r="A162" s="24" t="s">
        <v>310</v>
      </c>
      <c r="B162" s="25" t="s">
        <v>263</v>
      </c>
      <c r="C162" s="26" t="s">
        <v>311</v>
      </c>
      <c r="D162" s="34"/>
      <c r="E162" s="34"/>
      <c r="F162" s="33"/>
      <c r="G162" s="33">
        <f>G163+G164</f>
        <v>31</v>
      </c>
      <c r="H162" s="33">
        <f>H163+H164</f>
        <v>32</v>
      </c>
      <c r="I162" s="33">
        <f>I163+I164</f>
        <v>33</v>
      </c>
      <c r="J162" s="12"/>
    </row>
    <row r="163" spans="1:10" ht="141.75">
      <c r="A163" s="24" t="s">
        <v>310</v>
      </c>
      <c r="B163" s="27">
        <v>802</v>
      </c>
      <c r="C163" s="26" t="s">
        <v>311</v>
      </c>
      <c r="D163" s="34"/>
      <c r="E163" s="34"/>
      <c r="F163" s="33"/>
      <c r="G163" s="33">
        <v>3</v>
      </c>
      <c r="H163" s="33">
        <v>3</v>
      </c>
      <c r="I163" s="33">
        <v>3</v>
      </c>
      <c r="J163" s="12"/>
    </row>
    <row r="164" spans="1:10" ht="141.75">
      <c r="A164" s="24" t="s">
        <v>310</v>
      </c>
      <c r="B164" s="27">
        <v>823</v>
      </c>
      <c r="C164" s="26" t="s">
        <v>311</v>
      </c>
      <c r="D164" s="34"/>
      <c r="E164" s="34"/>
      <c r="F164" s="33"/>
      <c r="G164" s="33">
        <v>28</v>
      </c>
      <c r="H164" s="33">
        <v>29</v>
      </c>
      <c r="I164" s="33">
        <v>30</v>
      </c>
      <c r="J164" s="12"/>
    </row>
    <row r="165" spans="1:10" ht="110.25">
      <c r="A165" s="24" t="s">
        <v>312</v>
      </c>
      <c r="B165" s="25" t="s">
        <v>263</v>
      </c>
      <c r="C165" s="26" t="s">
        <v>313</v>
      </c>
      <c r="D165" s="34"/>
      <c r="E165" s="34"/>
      <c r="F165" s="33"/>
      <c r="G165" s="33">
        <f>G166+G167</f>
        <v>43</v>
      </c>
      <c r="H165" s="33">
        <f>H166+H167</f>
        <v>44</v>
      </c>
      <c r="I165" s="33">
        <f>I166+I167</f>
        <v>47</v>
      </c>
      <c r="J165" s="12"/>
    </row>
    <row r="166" spans="1:10" ht="110.25">
      <c r="A166" s="24" t="s">
        <v>312</v>
      </c>
      <c r="B166" s="27">
        <v>802</v>
      </c>
      <c r="C166" s="26" t="s">
        <v>313</v>
      </c>
      <c r="D166" s="34"/>
      <c r="E166" s="34"/>
      <c r="F166" s="33"/>
      <c r="G166" s="33">
        <v>8</v>
      </c>
      <c r="H166" s="33">
        <v>8</v>
      </c>
      <c r="I166" s="33">
        <v>9</v>
      </c>
      <c r="J166" s="12"/>
    </row>
    <row r="167" spans="1:10" ht="110.25">
      <c r="A167" s="24" t="s">
        <v>312</v>
      </c>
      <c r="B167" s="27">
        <v>823</v>
      </c>
      <c r="C167" s="26" t="s">
        <v>313</v>
      </c>
      <c r="D167" s="34"/>
      <c r="E167" s="34"/>
      <c r="F167" s="33"/>
      <c r="G167" s="33">
        <v>35</v>
      </c>
      <c r="H167" s="33">
        <v>36</v>
      </c>
      <c r="I167" s="33">
        <v>38</v>
      </c>
      <c r="J167" s="12"/>
    </row>
    <row r="168" spans="1:10" ht="99">
      <c r="A168" s="38" t="s">
        <v>306</v>
      </c>
      <c r="B168" s="22" t="s">
        <v>263</v>
      </c>
      <c r="C168" s="39" t="s">
        <v>307</v>
      </c>
      <c r="D168" s="34"/>
      <c r="E168" s="34"/>
      <c r="F168" s="33"/>
      <c r="G168" s="33">
        <f>G169+G172</f>
        <v>1226</v>
      </c>
      <c r="H168" s="33">
        <f>H169+H172</f>
        <v>1275</v>
      </c>
      <c r="I168" s="33">
        <f>I169+I172</f>
        <v>1328</v>
      </c>
      <c r="J168" s="12"/>
    </row>
    <row r="169" spans="1:10" ht="110.25">
      <c r="A169" s="24" t="s">
        <v>314</v>
      </c>
      <c r="B169" s="25" t="s">
        <v>263</v>
      </c>
      <c r="C169" s="26" t="s">
        <v>315</v>
      </c>
      <c r="D169" s="34"/>
      <c r="E169" s="34"/>
      <c r="F169" s="33"/>
      <c r="G169" s="33">
        <f>G170+G171</f>
        <v>37</v>
      </c>
      <c r="H169" s="33">
        <f>H170+H171</f>
        <v>38</v>
      </c>
      <c r="I169" s="33">
        <f>I170+I171</f>
        <v>41</v>
      </c>
      <c r="J169" s="12"/>
    </row>
    <row r="170" spans="1:10" ht="110.25">
      <c r="A170" s="24" t="s">
        <v>314</v>
      </c>
      <c r="B170" s="27">
        <v>802</v>
      </c>
      <c r="C170" s="26" t="s">
        <v>315</v>
      </c>
      <c r="D170" s="34"/>
      <c r="E170" s="34"/>
      <c r="F170" s="33"/>
      <c r="G170" s="33">
        <v>5</v>
      </c>
      <c r="H170" s="33">
        <v>5</v>
      </c>
      <c r="I170" s="33">
        <v>6</v>
      </c>
      <c r="J170" s="12"/>
    </row>
    <row r="171" spans="1:10" ht="110.25">
      <c r="A171" s="24" t="s">
        <v>314</v>
      </c>
      <c r="B171" s="27">
        <v>823</v>
      </c>
      <c r="C171" s="26" t="s">
        <v>315</v>
      </c>
      <c r="D171" s="34"/>
      <c r="E171" s="34"/>
      <c r="F171" s="33"/>
      <c r="G171" s="33">
        <v>32</v>
      </c>
      <c r="H171" s="33">
        <v>33</v>
      </c>
      <c r="I171" s="33">
        <v>35</v>
      </c>
      <c r="J171" s="12"/>
    </row>
    <row r="172" spans="1:10" ht="132">
      <c r="A172" s="38" t="s">
        <v>303</v>
      </c>
      <c r="B172" s="22" t="s">
        <v>263</v>
      </c>
      <c r="C172" s="39" t="s">
        <v>304</v>
      </c>
      <c r="D172" s="34"/>
      <c r="E172" s="34"/>
      <c r="F172" s="33"/>
      <c r="G172" s="33">
        <f>G173+G174</f>
        <v>1189</v>
      </c>
      <c r="H172" s="33">
        <f>H173+H174</f>
        <v>1237</v>
      </c>
      <c r="I172" s="33">
        <f>I173+I174</f>
        <v>1287</v>
      </c>
      <c r="J172" s="12"/>
    </row>
    <row r="173" spans="1:10" ht="132">
      <c r="A173" s="38" t="s">
        <v>303</v>
      </c>
      <c r="B173" s="18" t="s">
        <v>305</v>
      </c>
      <c r="C173" s="39" t="s">
        <v>304</v>
      </c>
      <c r="D173" s="34"/>
      <c r="E173" s="34"/>
      <c r="F173" s="33"/>
      <c r="G173" s="33">
        <v>373</v>
      </c>
      <c r="H173" s="33">
        <v>388</v>
      </c>
      <c r="I173" s="33">
        <v>404</v>
      </c>
      <c r="J173" s="12"/>
    </row>
    <row r="174" spans="1:10" ht="132">
      <c r="A174" s="38" t="s">
        <v>303</v>
      </c>
      <c r="B174" s="18" t="s">
        <v>277</v>
      </c>
      <c r="C174" s="39" t="s">
        <v>304</v>
      </c>
      <c r="D174" s="34"/>
      <c r="E174" s="34"/>
      <c r="F174" s="33"/>
      <c r="G174" s="33">
        <v>816</v>
      </c>
      <c r="H174" s="33">
        <v>849</v>
      </c>
      <c r="I174" s="33">
        <v>883</v>
      </c>
      <c r="J174" s="12"/>
    </row>
    <row r="175" spans="1:10" ht="110.25">
      <c r="A175" s="24" t="s">
        <v>316</v>
      </c>
      <c r="B175" s="25" t="s">
        <v>263</v>
      </c>
      <c r="C175" s="26" t="s">
        <v>317</v>
      </c>
      <c r="D175" s="34"/>
      <c r="E175" s="34"/>
      <c r="F175" s="33"/>
      <c r="G175" s="33">
        <f>G176+G177</f>
        <v>25</v>
      </c>
      <c r="H175" s="33">
        <f>H176+H177</f>
        <v>27</v>
      </c>
      <c r="I175" s="33">
        <f>I176+I177</f>
        <v>30</v>
      </c>
      <c r="J175" s="12"/>
    </row>
    <row r="176" spans="1:10" ht="110.25">
      <c r="A176" s="24" t="s">
        <v>316</v>
      </c>
      <c r="B176" s="27">
        <v>802</v>
      </c>
      <c r="C176" s="26" t="s">
        <v>317</v>
      </c>
      <c r="D176" s="34"/>
      <c r="E176" s="34"/>
      <c r="F176" s="33"/>
      <c r="G176" s="33">
        <v>5</v>
      </c>
      <c r="H176" s="33">
        <v>6</v>
      </c>
      <c r="I176" s="33">
        <v>8</v>
      </c>
      <c r="J176" s="12"/>
    </row>
    <row r="177" spans="1:10" ht="110.25">
      <c r="A177" s="24" t="s">
        <v>316</v>
      </c>
      <c r="B177" s="27">
        <v>823</v>
      </c>
      <c r="C177" s="26" t="s">
        <v>317</v>
      </c>
      <c r="D177" s="34"/>
      <c r="E177" s="34"/>
      <c r="F177" s="33"/>
      <c r="G177" s="33">
        <v>20</v>
      </c>
      <c r="H177" s="33">
        <v>21</v>
      </c>
      <c r="I177" s="33">
        <v>22</v>
      </c>
      <c r="J177" s="12"/>
    </row>
    <row r="178" spans="1:10" ht="110.25">
      <c r="A178" s="24" t="s">
        <v>318</v>
      </c>
      <c r="B178" s="25" t="s">
        <v>263</v>
      </c>
      <c r="C178" s="26" t="s">
        <v>319</v>
      </c>
      <c r="D178" s="34"/>
      <c r="E178" s="34"/>
      <c r="F178" s="33"/>
      <c r="G178" s="33">
        <f>G179+G180</f>
        <v>13</v>
      </c>
      <c r="H178" s="33">
        <f>H179+H180</f>
        <v>14</v>
      </c>
      <c r="I178" s="33">
        <f>I179+I180</f>
        <v>16</v>
      </c>
      <c r="J178" s="12"/>
    </row>
    <row r="179" spans="1:10" ht="110.25">
      <c r="A179" s="24" t="s">
        <v>318</v>
      </c>
      <c r="B179" s="27">
        <v>802</v>
      </c>
      <c r="C179" s="26" t="s">
        <v>319</v>
      </c>
      <c r="D179" s="34"/>
      <c r="E179" s="34"/>
      <c r="F179" s="33"/>
      <c r="G179" s="33">
        <v>1</v>
      </c>
      <c r="H179" s="33">
        <v>2</v>
      </c>
      <c r="I179" s="33">
        <v>3</v>
      </c>
      <c r="J179" s="12"/>
    </row>
    <row r="180" spans="1:10" ht="110.25">
      <c r="A180" s="24" t="s">
        <v>318</v>
      </c>
      <c r="B180" s="27">
        <v>823</v>
      </c>
      <c r="C180" s="26" t="s">
        <v>319</v>
      </c>
      <c r="D180" s="34"/>
      <c r="E180" s="34"/>
      <c r="F180" s="33"/>
      <c r="G180" s="33">
        <v>12</v>
      </c>
      <c r="H180" s="33">
        <v>12</v>
      </c>
      <c r="I180" s="33">
        <v>13</v>
      </c>
      <c r="J180" s="12"/>
    </row>
    <row r="181" spans="1:10" ht="94.5">
      <c r="A181" s="24" t="s">
        <v>320</v>
      </c>
      <c r="B181" s="25" t="s">
        <v>263</v>
      </c>
      <c r="C181" s="26" t="s">
        <v>321</v>
      </c>
      <c r="D181" s="34"/>
      <c r="E181" s="34"/>
      <c r="F181" s="33"/>
      <c r="G181" s="33">
        <f>G182+G183</f>
        <v>38</v>
      </c>
      <c r="H181" s="33">
        <f>H182+H183</f>
        <v>39</v>
      </c>
      <c r="I181" s="33">
        <f>I182+I183</f>
        <v>41</v>
      </c>
      <c r="J181" s="12"/>
    </row>
    <row r="182" spans="1:10" ht="94.5">
      <c r="A182" s="24" t="s">
        <v>320</v>
      </c>
      <c r="B182" s="27">
        <v>802</v>
      </c>
      <c r="C182" s="26" t="s">
        <v>321</v>
      </c>
      <c r="D182" s="34"/>
      <c r="E182" s="34"/>
      <c r="F182" s="33"/>
      <c r="G182" s="33">
        <v>3</v>
      </c>
      <c r="H182" s="33">
        <v>3</v>
      </c>
      <c r="I182" s="33">
        <v>4</v>
      </c>
      <c r="J182" s="12"/>
    </row>
    <row r="183" spans="1:10" ht="94.5">
      <c r="A183" s="24" t="s">
        <v>320</v>
      </c>
      <c r="B183" s="27">
        <v>823</v>
      </c>
      <c r="C183" s="26" t="s">
        <v>321</v>
      </c>
      <c r="D183" s="34"/>
      <c r="E183" s="34"/>
      <c r="F183" s="33"/>
      <c r="G183" s="33">
        <v>35</v>
      </c>
      <c r="H183" s="33">
        <v>36</v>
      </c>
      <c r="I183" s="33">
        <v>37</v>
      </c>
      <c r="J183" s="12"/>
    </row>
    <row r="184" spans="1:10" ht="110.25">
      <c r="A184" s="24" t="s">
        <v>322</v>
      </c>
      <c r="B184" s="25" t="s">
        <v>263</v>
      </c>
      <c r="C184" s="26" t="s">
        <v>323</v>
      </c>
      <c r="D184" s="34"/>
      <c r="E184" s="34"/>
      <c r="F184" s="33"/>
      <c r="G184" s="33">
        <f>G185+G186</f>
        <v>33</v>
      </c>
      <c r="H184" s="33">
        <f>H185+H186</f>
        <v>35</v>
      </c>
      <c r="I184" s="33">
        <f>I185+I186</f>
        <v>37</v>
      </c>
      <c r="J184" s="12"/>
    </row>
    <row r="185" spans="1:10" ht="110.25">
      <c r="A185" s="24" t="s">
        <v>322</v>
      </c>
      <c r="B185" s="27">
        <v>802</v>
      </c>
      <c r="C185" s="26" t="s">
        <v>323</v>
      </c>
      <c r="D185" s="34"/>
      <c r="E185" s="34"/>
      <c r="F185" s="33"/>
      <c r="G185" s="33">
        <v>5</v>
      </c>
      <c r="H185" s="33">
        <v>6</v>
      </c>
      <c r="I185" s="33">
        <v>7</v>
      </c>
      <c r="J185" s="12"/>
    </row>
    <row r="186" spans="1:10" ht="110.25">
      <c r="A186" s="24" t="s">
        <v>322</v>
      </c>
      <c r="B186" s="27">
        <v>823</v>
      </c>
      <c r="C186" s="26" t="s">
        <v>323</v>
      </c>
      <c r="D186" s="34"/>
      <c r="E186" s="34"/>
      <c r="F186" s="33"/>
      <c r="G186" s="33">
        <v>28</v>
      </c>
      <c r="H186" s="33">
        <v>29</v>
      </c>
      <c r="I186" s="33">
        <v>30</v>
      </c>
      <c r="J186" s="12"/>
    </row>
    <row r="187" spans="1:10" ht="110.25">
      <c r="A187" s="24" t="s">
        <v>324</v>
      </c>
      <c r="B187" s="25" t="s">
        <v>263</v>
      </c>
      <c r="C187" s="26" t="s">
        <v>325</v>
      </c>
      <c r="D187" s="34"/>
      <c r="E187" s="34"/>
      <c r="F187" s="33"/>
      <c r="G187" s="33">
        <f>G188+G189</f>
        <v>26</v>
      </c>
      <c r="H187" s="33">
        <f>H188+H189</f>
        <v>27</v>
      </c>
      <c r="I187" s="33">
        <f>I188+I189</f>
        <v>28</v>
      </c>
      <c r="J187" s="12"/>
    </row>
    <row r="188" spans="1:10" ht="110.25">
      <c r="A188" s="24" t="s">
        <v>324</v>
      </c>
      <c r="B188" s="27">
        <v>802</v>
      </c>
      <c r="C188" s="26" t="s">
        <v>325</v>
      </c>
      <c r="D188" s="34"/>
      <c r="E188" s="34"/>
      <c r="F188" s="33"/>
      <c r="G188" s="33">
        <v>1</v>
      </c>
      <c r="H188" s="33">
        <v>1</v>
      </c>
      <c r="I188" s="33">
        <v>1</v>
      </c>
      <c r="J188" s="12"/>
    </row>
    <row r="189" spans="1:10" ht="110.25">
      <c r="A189" s="24" t="s">
        <v>324</v>
      </c>
      <c r="B189" s="27">
        <v>823</v>
      </c>
      <c r="C189" s="26" t="s">
        <v>325</v>
      </c>
      <c r="D189" s="34"/>
      <c r="E189" s="34"/>
      <c r="F189" s="33"/>
      <c r="G189" s="33">
        <v>25</v>
      </c>
      <c r="H189" s="33">
        <v>26</v>
      </c>
      <c r="I189" s="33">
        <v>27</v>
      </c>
      <c r="J189" s="12"/>
    </row>
    <row r="190" spans="1:10" ht="126">
      <c r="A190" s="24" t="s">
        <v>326</v>
      </c>
      <c r="B190" s="25" t="s">
        <v>263</v>
      </c>
      <c r="C190" s="26" t="s">
        <v>327</v>
      </c>
      <c r="D190" s="34"/>
      <c r="E190" s="34"/>
      <c r="F190" s="33"/>
      <c r="G190" s="33">
        <f>G191+G192</f>
        <v>21</v>
      </c>
      <c r="H190" s="33">
        <f>H191+H192</f>
        <v>22</v>
      </c>
      <c r="I190" s="33">
        <f>I191+I192</f>
        <v>23</v>
      </c>
      <c r="J190" s="12"/>
    </row>
    <row r="191" spans="1:10" ht="126">
      <c r="A191" s="24" t="s">
        <v>326</v>
      </c>
      <c r="B191" s="27">
        <v>802</v>
      </c>
      <c r="C191" s="26" t="s">
        <v>327</v>
      </c>
      <c r="D191" s="34"/>
      <c r="E191" s="34"/>
      <c r="F191" s="33"/>
      <c r="G191" s="33">
        <v>1</v>
      </c>
      <c r="H191" s="33">
        <v>1</v>
      </c>
      <c r="I191" s="33">
        <v>1</v>
      </c>
      <c r="J191" s="12"/>
    </row>
    <row r="192" spans="1:10" ht="126">
      <c r="A192" s="24" t="s">
        <v>326</v>
      </c>
      <c r="B192" s="27">
        <v>823</v>
      </c>
      <c r="C192" s="26" t="s">
        <v>327</v>
      </c>
      <c r="D192" s="34"/>
      <c r="E192" s="34"/>
      <c r="F192" s="33"/>
      <c r="G192" s="33">
        <v>20</v>
      </c>
      <c r="H192" s="33">
        <v>21</v>
      </c>
      <c r="I192" s="33">
        <v>22</v>
      </c>
      <c r="J192" s="12"/>
    </row>
    <row r="193" spans="1:10" ht="115.5">
      <c r="A193" s="38" t="s">
        <v>295</v>
      </c>
      <c r="B193" s="25" t="s">
        <v>263</v>
      </c>
      <c r="C193" s="39" t="s">
        <v>296</v>
      </c>
      <c r="D193" s="34"/>
      <c r="E193" s="34"/>
      <c r="F193" s="33"/>
      <c r="G193" s="33">
        <f>G194+G197</f>
        <v>36</v>
      </c>
      <c r="H193" s="33">
        <f>H194+H197</f>
        <v>37</v>
      </c>
      <c r="I193" s="33">
        <f>I194+I197</f>
        <v>39</v>
      </c>
      <c r="J193" s="12"/>
    </row>
    <row r="194" spans="1:10" ht="157.5">
      <c r="A194" s="24" t="s">
        <v>328</v>
      </c>
      <c r="B194" s="25" t="s">
        <v>263</v>
      </c>
      <c r="C194" s="26" t="s">
        <v>329</v>
      </c>
      <c r="D194" s="34"/>
      <c r="E194" s="34"/>
      <c r="F194" s="33"/>
      <c r="G194" s="33">
        <f>G195+G196</f>
        <v>26</v>
      </c>
      <c r="H194" s="33">
        <f>H195+H196</f>
        <v>27</v>
      </c>
      <c r="I194" s="33">
        <f>I195+I196</f>
        <v>29</v>
      </c>
      <c r="J194" s="12"/>
    </row>
    <row r="195" spans="1:10" ht="157.5">
      <c r="A195" s="24" t="s">
        <v>328</v>
      </c>
      <c r="B195" s="27">
        <v>802</v>
      </c>
      <c r="C195" s="26" t="s">
        <v>329</v>
      </c>
      <c r="D195" s="34"/>
      <c r="E195" s="34"/>
      <c r="F195" s="33"/>
      <c r="G195" s="33">
        <v>4</v>
      </c>
      <c r="H195" s="33">
        <v>4</v>
      </c>
      <c r="I195" s="33">
        <v>5</v>
      </c>
      <c r="J195" s="12"/>
    </row>
    <row r="196" spans="1:10" ht="157.5">
      <c r="A196" s="24" t="s">
        <v>328</v>
      </c>
      <c r="B196" s="27">
        <v>823</v>
      </c>
      <c r="C196" s="26" t="s">
        <v>329</v>
      </c>
      <c r="D196" s="34"/>
      <c r="E196" s="34"/>
      <c r="F196" s="33"/>
      <c r="G196" s="33">
        <v>22</v>
      </c>
      <c r="H196" s="33">
        <v>23</v>
      </c>
      <c r="I196" s="33">
        <v>24</v>
      </c>
      <c r="J196" s="12"/>
    </row>
    <row r="197" spans="1:10" ht="181.5">
      <c r="A197" s="38" t="s">
        <v>290</v>
      </c>
      <c r="B197" s="18" t="s">
        <v>294</v>
      </c>
      <c r="C197" s="39" t="s">
        <v>291</v>
      </c>
      <c r="D197" s="34"/>
      <c r="E197" s="34"/>
      <c r="F197" s="33"/>
      <c r="G197" s="33">
        <v>10</v>
      </c>
      <c r="H197" s="33">
        <v>10</v>
      </c>
      <c r="I197" s="33">
        <v>10</v>
      </c>
      <c r="J197" s="12"/>
    </row>
    <row r="198" spans="1:10" ht="110.25">
      <c r="A198" s="24" t="s">
        <v>330</v>
      </c>
      <c r="B198" s="25" t="s">
        <v>263</v>
      </c>
      <c r="C198" s="26" t="s">
        <v>333</v>
      </c>
      <c r="D198" s="34"/>
      <c r="E198" s="34"/>
      <c r="F198" s="33"/>
      <c r="G198" s="33">
        <f>G199+G200</f>
        <v>9</v>
      </c>
      <c r="H198" s="33">
        <f>H199+H200</f>
        <v>10</v>
      </c>
      <c r="I198" s="33">
        <f>I199+I200</f>
        <v>11</v>
      </c>
      <c r="J198" s="12"/>
    </row>
    <row r="199" spans="1:10" ht="110.25">
      <c r="A199" s="24" t="s">
        <v>330</v>
      </c>
      <c r="B199" s="27">
        <v>802</v>
      </c>
      <c r="C199" s="26" t="s">
        <v>333</v>
      </c>
      <c r="D199" s="34"/>
      <c r="E199" s="34"/>
      <c r="F199" s="33"/>
      <c r="G199" s="33">
        <v>1</v>
      </c>
      <c r="H199" s="33">
        <v>1</v>
      </c>
      <c r="I199" s="33">
        <v>1</v>
      </c>
      <c r="J199" s="12"/>
    </row>
    <row r="200" spans="1:10" ht="110.25">
      <c r="A200" s="24" t="s">
        <v>330</v>
      </c>
      <c r="B200" s="27">
        <v>823</v>
      </c>
      <c r="C200" s="26" t="s">
        <v>333</v>
      </c>
      <c r="D200" s="34"/>
      <c r="E200" s="34"/>
      <c r="F200" s="33"/>
      <c r="G200" s="33">
        <v>8</v>
      </c>
      <c r="H200" s="33">
        <v>9</v>
      </c>
      <c r="I200" s="33">
        <v>10</v>
      </c>
      <c r="J200" s="12"/>
    </row>
    <row r="201" spans="1:10" ht="110.25">
      <c r="A201" s="24" t="s">
        <v>331</v>
      </c>
      <c r="B201" s="25" t="s">
        <v>263</v>
      </c>
      <c r="C201" s="26" t="s">
        <v>334</v>
      </c>
      <c r="D201" s="34"/>
      <c r="E201" s="34"/>
      <c r="F201" s="33"/>
      <c r="G201" s="33">
        <f>G202+G203</f>
        <v>34</v>
      </c>
      <c r="H201" s="33">
        <f>H202+H203</f>
        <v>36</v>
      </c>
      <c r="I201" s="33">
        <f>I202+I203</f>
        <v>38</v>
      </c>
      <c r="J201" s="12"/>
    </row>
    <row r="202" spans="1:10" ht="110.25">
      <c r="A202" s="24" t="s">
        <v>331</v>
      </c>
      <c r="B202" s="27">
        <v>802</v>
      </c>
      <c r="C202" s="26" t="s">
        <v>334</v>
      </c>
      <c r="D202" s="34"/>
      <c r="E202" s="34"/>
      <c r="F202" s="33"/>
      <c r="G202" s="33">
        <v>5</v>
      </c>
      <c r="H202" s="33">
        <v>6</v>
      </c>
      <c r="I202" s="33">
        <v>7</v>
      </c>
      <c r="J202" s="12"/>
    </row>
    <row r="203" spans="1:10" ht="110.25">
      <c r="A203" s="24" t="s">
        <v>331</v>
      </c>
      <c r="B203" s="27">
        <v>823</v>
      </c>
      <c r="C203" s="26" t="s">
        <v>334</v>
      </c>
      <c r="D203" s="34"/>
      <c r="E203" s="34"/>
      <c r="F203" s="33"/>
      <c r="G203" s="33">
        <v>29</v>
      </c>
      <c r="H203" s="33">
        <v>30</v>
      </c>
      <c r="I203" s="33">
        <v>31</v>
      </c>
      <c r="J203" s="12"/>
    </row>
    <row r="204" spans="1:10" ht="157.5">
      <c r="A204" s="24" t="s">
        <v>332</v>
      </c>
      <c r="B204" s="25" t="s">
        <v>263</v>
      </c>
      <c r="C204" s="26" t="s">
        <v>335</v>
      </c>
      <c r="D204" s="34"/>
      <c r="E204" s="34"/>
      <c r="F204" s="33"/>
      <c r="G204" s="33">
        <f>G205+G206</f>
        <v>33</v>
      </c>
      <c r="H204" s="33">
        <f>H205+H206</f>
        <v>34</v>
      </c>
      <c r="I204" s="33">
        <f>I205+I206</f>
        <v>35</v>
      </c>
      <c r="J204" s="12"/>
    </row>
    <row r="205" spans="1:10" ht="157.5">
      <c r="A205" s="24" t="s">
        <v>332</v>
      </c>
      <c r="B205" s="27">
        <v>802</v>
      </c>
      <c r="C205" s="26" t="s">
        <v>335</v>
      </c>
      <c r="D205" s="34"/>
      <c r="E205" s="34"/>
      <c r="F205" s="33"/>
      <c r="G205" s="33">
        <v>1</v>
      </c>
      <c r="H205" s="33">
        <v>1</v>
      </c>
      <c r="I205" s="33">
        <v>1</v>
      </c>
      <c r="J205" s="12"/>
    </row>
    <row r="206" spans="1:10" ht="157.5">
      <c r="A206" s="24" t="s">
        <v>332</v>
      </c>
      <c r="B206" s="27">
        <v>823</v>
      </c>
      <c r="C206" s="26" t="s">
        <v>335</v>
      </c>
      <c r="D206" s="34"/>
      <c r="E206" s="34"/>
      <c r="F206" s="33"/>
      <c r="G206" s="33">
        <v>32</v>
      </c>
      <c r="H206" s="33">
        <v>33</v>
      </c>
      <c r="I206" s="33">
        <v>34</v>
      </c>
      <c r="J206" s="12"/>
    </row>
    <row r="207" spans="1:10" ht="110.25">
      <c r="A207" s="24" t="s">
        <v>336</v>
      </c>
      <c r="B207" s="25" t="s">
        <v>263</v>
      </c>
      <c r="C207" s="26" t="s">
        <v>338</v>
      </c>
      <c r="D207" s="34"/>
      <c r="E207" s="34"/>
      <c r="F207" s="33"/>
      <c r="G207" s="33">
        <f>G208+G209</f>
        <v>40</v>
      </c>
      <c r="H207" s="33">
        <f>H208+H209</f>
        <v>42</v>
      </c>
      <c r="I207" s="33">
        <f>I208+I209</f>
        <v>45</v>
      </c>
      <c r="J207" s="12"/>
    </row>
    <row r="208" spans="1:10" ht="110.25">
      <c r="A208" s="24" t="s">
        <v>336</v>
      </c>
      <c r="B208" s="27">
        <v>802</v>
      </c>
      <c r="C208" s="26" t="s">
        <v>338</v>
      </c>
      <c r="D208" s="34"/>
      <c r="E208" s="34"/>
      <c r="F208" s="33"/>
      <c r="G208" s="33">
        <v>5</v>
      </c>
      <c r="H208" s="33">
        <v>6</v>
      </c>
      <c r="I208" s="33">
        <v>7</v>
      </c>
      <c r="J208" s="12"/>
    </row>
    <row r="209" spans="1:10" ht="110.25">
      <c r="A209" s="24" t="s">
        <v>336</v>
      </c>
      <c r="B209" s="27">
        <v>823</v>
      </c>
      <c r="C209" s="26" t="s">
        <v>338</v>
      </c>
      <c r="D209" s="34"/>
      <c r="E209" s="34"/>
      <c r="F209" s="33"/>
      <c r="G209" s="33">
        <v>35</v>
      </c>
      <c r="H209" s="33">
        <v>36</v>
      </c>
      <c r="I209" s="33">
        <v>38</v>
      </c>
      <c r="J209" s="12"/>
    </row>
    <row r="210" spans="1:10" ht="126">
      <c r="A210" s="24" t="s">
        <v>337</v>
      </c>
      <c r="B210" s="25" t="s">
        <v>263</v>
      </c>
      <c r="C210" s="26" t="s">
        <v>339</v>
      </c>
      <c r="D210" s="34"/>
      <c r="E210" s="34"/>
      <c r="F210" s="33"/>
      <c r="G210" s="33">
        <f>G211+G212</f>
        <v>120</v>
      </c>
      <c r="H210" s="33">
        <f>H211+H212</f>
        <v>123</v>
      </c>
      <c r="I210" s="33">
        <f>I211+I212</f>
        <v>119</v>
      </c>
      <c r="J210" s="12"/>
    </row>
    <row r="211" spans="1:10" ht="126">
      <c r="A211" s="24" t="s">
        <v>337</v>
      </c>
      <c r="B211" s="27">
        <v>802</v>
      </c>
      <c r="C211" s="26" t="s">
        <v>339</v>
      </c>
      <c r="D211" s="34"/>
      <c r="E211" s="34"/>
      <c r="F211" s="33"/>
      <c r="G211" s="33">
        <v>18</v>
      </c>
      <c r="H211" s="33">
        <v>19</v>
      </c>
      <c r="I211" s="33">
        <v>20</v>
      </c>
      <c r="J211" s="12"/>
    </row>
    <row r="212" spans="1:10" ht="126">
      <c r="A212" s="24" t="s">
        <v>337</v>
      </c>
      <c r="B212" s="27">
        <v>823</v>
      </c>
      <c r="C212" s="26" t="s">
        <v>339</v>
      </c>
      <c r="D212" s="34"/>
      <c r="E212" s="34"/>
      <c r="F212" s="33"/>
      <c r="G212" s="33">
        <v>102</v>
      </c>
      <c r="H212" s="33">
        <v>104</v>
      </c>
      <c r="I212" s="33">
        <v>99</v>
      </c>
      <c r="J212" s="12"/>
    </row>
    <row r="213" spans="1:10" ht="165">
      <c r="A213" s="38" t="s">
        <v>301</v>
      </c>
      <c r="B213" s="22" t="s">
        <v>263</v>
      </c>
      <c r="C213" s="39" t="s">
        <v>302</v>
      </c>
      <c r="D213" s="34"/>
      <c r="E213" s="34"/>
      <c r="F213" s="33"/>
      <c r="G213" s="33">
        <f>G214</f>
        <v>1436</v>
      </c>
      <c r="H213" s="33">
        <f>H214</f>
        <v>1493</v>
      </c>
      <c r="I213" s="33">
        <f>I214</f>
        <v>1552</v>
      </c>
      <c r="J213" s="12"/>
    </row>
    <row r="214" spans="1:10" ht="132">
      <c r="A214" s="38" t="s">
        <v>297</v>
      </c>
      <c r="B214" s="22" t="s">
        <v>263</v>
      </c>
      <c r="C214" s="39" t="s">
        <v>298</v>
      </c>
      <c r="D214" s="34"/>
      <c r="E214" s="34"/>
      <c r="F214" s="33"/>
      <c r="G214" s="33">
        <f>G215+G216+G217</f>
        <v>1436</v>
      </c>
      <c r="H214" s="33">
        <f>H215+H216+H217</f>
        <v>1493</v>
      </c>
      <c r="I214" s="33">
        <f>I215+I216+I217</f>
        <v>1552</v>
      </c>
      <c r="J214" s="12"/>
    </row>
    <row r="215" spans="1:10" ht="115.5">
      <c r="A215" s="38" t="s">
        <v>299</v>
      </c>
      <c r="B215" s="18" t="s">
        <v>281</v>
      </c>
      <c r="C215" s="39" t="s">
        <v>300</v>
      </c>
      <c r="D215" s="34"/>
      <c r="E215" s="34"/>
      <c r="F215" s="33"/>
      <c r="G215" s="33">
        <v>131</v>
      </c>
      <c r="H215" s="33">
        <v>136</v>
      </c>
      <c r="I215" s="33">
        <v>141</v>
      </c>
      <c r="J215" s="12"/>
    </row>
    <row r="216" spans="1:10" ht="115.5">
      <c r="A216" s="38" t="s">
        <v>299</v>
      </c>
      <c r="B216" s="18" t="s">
        <v>277</v>
      </c>
      <c r="C216" s="39" t="s">
        <v>300</v>
      </c>
      <c r="D216" s="34"/>
      <c r="E216" s="34"/>
      <c r="F216" s="33"/>
      <c r="G216" s="33">
        <v>1300</v>
      </c>
      <c r="H216" s="33">
        <v>1352</v>
      </c>
      <c r="I216" s="33">
        <v>1406</v>
      </c>
      <c r="J216" s="12"/>
    </row>
    <row r="217" spans="1:10" ht="115.5">
      <c r="A217" s="38" t="s">
        <v>299</v>
      </c>
      <c r="B217" s="18" t="s">
        <v>294</v>
      </c>
      <c r="C217" s="39" t="s">
        <v>300</v>
      </c>
      <c r="D217" s="34"/>
      <c r="E217" s="34"/>
      <c r="F217" s="33"/>
      <c r="G217" s="33">
        <v>5</v>
      </c>
      <c r="H217" s="33">
        <v>5</v>
      </c>
      <c r="I217" s="33">
        <v>5</v>
      </c>
      <c r="J217" s="12"/>
    </row>
    <row r="218" spans="1:10">
      <c r="A218" s="38" t="s">
        <v>154</v>
      </c>
      <c r="B218" s="18" t="s">
        <v>263</v>
      </c>
      <c r="C218" s="39" t="s">
        <v>28</v>
      </c>
      <c r="D218" s="34">
        <f t="shared" ref="D218:I218" si="49">D219+D226</f>
        <v>64317</v>
      </c>
      <c r="E218" s="34">
        <f t="shared" si="49"/>
        <v>49506</v>
      </c>
      <c r="F218" s="34">
        <f t="shared" si="49"/>
        <v>63565</v>
      </c>
      <c r="G218" s="34">
        <f t="shared" si="49"/>
        <v>59940</v>
      </c>
      <c r="H218" s="34">
        <f t="shared" si="49"/>
        <v>59940</v>
      </c>
      <c r="I218" s="34">
        <f t="shared" si="49"/>
        <v>59940</v>
      </c>
      <c r="J218" s="12"/>
    </row>
    <row r="219" spans="1:10">
      <c r="A219" s="38" t="s">
        <v>130</v>
      </c>
      <c r="B219" s="18" t="s">
        <v>263</v>
      </c>
      <c r="C219" s="39" t="s">
        <v>29</v>
      </c>
      <c r="D219" s="34">
        <f t="shared" ref="D219:I219" si="50">D220</f>
        <v>0</v>
      </c>
      <c r="E219" s="34">
        <f t="shared" si="50"/>
        <v>1667</v>
      </c>
      <c r="F219" s="34">
        <f t="shared" si="50"/>
        <v>0</v>
      </c>
      <c r="G219" s="34">
        <f t="shared" si="50"/>
        <v>0</v>
      </c>
      <c r="H219" s="34">
        <f t="shared" si="50"/>
        <v>0</v>
      </c>
      <c r="I219" s="34">
        <f t="shared" si="50"/>
        <v>0</v>
      </c>
      <c r="J219" s="12"/>
    </row>
    <row r="220" spans="1:10" ht="33">
      <c r="A220" s="38" t="s">
        <v>131</v>
      </c>
      <c r="B220" s="18" t="s">
        <v>263</v>
      </c>
      <c r="C220" s="39" t="s">
        <v>30</v>
      </c>
      <c r="D220" s="34">
        <f t="shared" ref="D220:I220" si="51">D221+D222+D223+D224+D225</f>
        <v>0</v>
      </c>
      <c r="E220" s="34">
        <f t="shared" si="51"/>
        <v>1667</v>
      </c>
      <c r="F220" s="34">
        <f t="shared" si="51"/>
        <v>0</v>
      </c>
      <c r="G220" s="34">
        <f t="shared" si="51"/>
        <v>0</v>
      </c>
      <c r="H220" s="34">
        <f t="shared" si="51"/>
        <v>0</v>
      </c>
      <c r="I220" s="34">
        <f t="shared" si="51"/>
        <v>0</v>
      </c>
      <c r="J220" s="12"/>
    </row>
    <row r="221" spans="1:10" ht="33">
      <c r="A221" s="38" t="s">
        <v>131</v>
      </c>
      <c r="B221" s="18" t="s">
        <v>287</v>
      </c>
      <c r="C221" s="39" t="s">
        <v>30</v>
      </c>
      <c r="D221" s="34">
        <v>0</v>
      </c>
      <c r="E221" s="34">
        <v>31</v>
      </c>
      <c r="F221" s="33">
        <v>0</v>
      </c>
      <c r="G221" s="33">
        <v>0</v>
      </c>
      <c r="H221" s="33">
        <v>0</v>
      </c>
      <c r="I221" s="33">
        <v>0</v>
      </c>
      <c r="J221" s="12"/>
    </row>
    <row r="222" spans="1:10" ht="33">
      <c r="A222" s="38" t="s">
        <v>131</v>
      </c>
      <c r="B222" s="18" t="s">
        <v>288</v>
      </c>
      <c r="C222" s="39" t="s">
        <v>30</v>
      </c>
      <c r="D222" s="34">
        <v>0</v>
      </c>
      <c r="E222" s="34">
        <v>1391</v>
      </c>
      <c r="F222" s="33">
        <v>0</v>
      </c>
      <c r="G222" s="33">
        <v>0</v>
      </c>
      <c r="H222" s="33">
        <v>0</v>
      </c>
      <c r="I222" s="33">
        <v>0</v>
      </c>
      <c r="J222" s="12"/>
    </row>
    <row r="223" spans="1:10" ht="33">
      <c r="A223" s="38" t="s">
        <v>131</v>
      </c>
      <c r="B223" s="18" t="s">
        <v>265</v>
      </c>
      <c r="C223" s="39" t="s">
        <v>30</v>
      </c>
      <c r="D223" s="34">
        <v>0</v>
      </c>
      <c r="E223" s="34">
        <v>2</v>
      </c>
      <c r="F223" s="33">
        <v>0</v>
      </c>
      <c r="G223" s="33">
        <v>0</v>
      </c>
      <c r="H223" s="33">
        <v>0</v>
      </c>
      <c r="I223" s="33">
        <v>0</v>
      </c>
      <c r="J223" s="12"/>
    </row>
    <row r="224" spans="1:10" ht="33">
      <c r="A224" s="38" t="s">
        <v>131</v>
      </c>
      <c r="B224" s="18" t="s">
        <v>269</v>
      </c>
      <c r="C224" s="39" t="s">
        <v>30</v>
      </c>
      <c r="D224" s="34">
        <v>0</v>
      </c>
      <c r="E224" s="34">
        <v>240</v>
      </c>
      <c r="F224" s="33">
        <v>0</v>
      </c>
      <c r="G224" s="33">
        <v>0</v>
      </c>
      <c r="H224" s="33">
        <v>0</v>
      </c>
      <c r="I224" s="33">
        <v>0</v>
      </c>
      <c r="J224" s="12"/>
    </row>
    <row r="225" spans="1:10" ht="33">
      <c r="A225" s="38" t="s">
        <v>131</v>
      </c>
      <c r="B225" s="18" t="s">
        <v>268</v>
      </c>
      <c r="C225" s="39" t="s">
        <v>30</v>
      </c>
      <c r="D225" s="34">
        <v>0</v>
      </c>
      <c r="E225" s="34">
        <v>3</v>
      </c>
      <c r="F225" s="33">
        <v>0</v>
      </c>
      <c r="G225" s="33">
        <v>0</v>
      </c>
      <c r="H225" s="33">
        <v>0</v>
      </c>
      <c r="I225" s="33">
        <v>0</v>
      </c>
      <c r="J225" s="12"/>
    </row>
    <row r="226" spans="1:10">
      <c r="A226" s="38" t="s">
        <v>132</v>
      </c>
      <c r="B226" s="18" t="s">
        <v>263</v>
      </c>
      <c r="C226" s="39" t="s">
        <v>31</v>
      </c>
      <c r="D226" s="34">
        <f t="shared" ref="D226:I226" si="52">D227</f>
        <v>64317</v>
      </c>
      <c r="E226" s="34">
        <f t="shared" si="52"/>
        <v>47839</v>
      </c>
      <c r="F226" s="34">
        <f t="shared" si="52"/>
        <v>63565</v>
      </c>
      <c r="G226" s="34">
        <f t="shared" si="52"/>
        <v>59940</v>
      </c>
      <c r="H226" s="34">
        <f t="shared" si="52"/>
        <v>59940</v>
      </c>
      <c r="I226" s="34">
        <f t="shared" si="52"/>
        <v>59940</v>
      </c>
      <c r="J226" s="12"/>
    </row>
    <row r="227" spans="1:10" ht="33">
      <c r="A227" s="38" t="s">
        <v>133</v>
      </c>
      <c r="B227" s="18" t="s">
        <v>263</v>
      </c>
      <c r="C227" s="39" t="s">
        <v>32</v>
      </c>
      <c r="D227" s="34">
        <f t="shared" ref="D227:I227" si="53">D228+D229+D230+D231+D232+D233+D234+D235</f>
        <v>64317</v>
      </c>
      <c r="E227" s="34">
        <f t="shared" si="53"/>
        <v>47839</v>
      </c>
      <c r="F227" s="34">
        <f t="shared" si="53"/>
        <v>63565</v>
      </c>
      <c r="G227" s="33">
        <f t="shared" si="53"/>
        <v>59940</v>
      </c>
      <c r="H227" s="33">
        <f t="shared" si="53"/>
        <v>59940</v>
      </c>
      <c r="I227" s="33">
        <f t="shared" si="53"/>
        <v>59940</v>
      </c>
      <c r="J227" s="12"/>
    </row>
    <row r="228" spans="1:10" ht="33">
      <c r="A228" s="38" t="s">
        <v>133</v>
      </c>
      <c r="B228" s="18" t="s">
        <v>287</v>
      </c>
      <c r="C228" s="39" t="s">
        <v>32</v>
      </c>
      <c r="D228" s="34">
        <v>0</v>
      </c>
      <c r="E228" s="34">
        <v>500</v>
      </c>
      <c r="F228" s="34">
        <v>500</v>
      </c>
      <c r="G228" s="33">
        <v>0</v>
      </c>
      <c r="H228" s="33">
        <v>0</v>
      </c>
      <c r="I228" s="33">
        <v>0</v>
      </c>
      <c r="J228" s="12"/>
    </row>
    <row r="229" spans="1:10" ht="33">
      <c r="A229" s="38" t="s">
        <v>133</v>
      </c>
      <c r="B229" s="18" t="s">
        <v>288</v>
      </c>
      <c r="C229" s="39" t="s">
        <v>32</v>
      </c>
      <c r="D229" s="34">
        <v>2752</v>
      </c>
      <c r="E229" s="34">
        <v>1355</v>
      </c>
      <c r="F229" s="34">
        <v>1355</v>
      </c>
      <c r="G229" s="33">
        <v>0</v>
      </c>
      <c r="H229" s="33">
        <v>0</v>
      </c>
      <c r="I229" s="33">
        <v>0</v>
      </c>
      <c r="J229" s="12"/>
    </row>
    <row r="230" spans="1:10" ht="33">
      <c r="A230" s="38" t="s">
        <v>133</v>
      </c>
      <c r="B230" s="18" t="s">
        <v>265</v>
      </c>
      <c r="C230" s="39" t="s">
        <v>32</v>
      </c>
      <c r="D230" s="34">
        <v>300</v>
      </c>
      <c r="E230" s="34">
        <v>367</v>
      </c>
      <c r="F230" s="34">
        <v>367</v>
      </c>
      <c r="G230" s="33">
        <v>0</v>
      </c>
      <c r="H230" s="33">
        <v>0</v>
      </c>
      <c r="I230" s="33">
        <v>0</v>
      </c>
      <c r="J230" s="12"/>
    </row>
    <row r="231" spans="1:10" ht="33">
      <c r="A231" s="38" t="s">
        <v>133</v>
      </c>
      <c r="B231" s="18" t="s">
        <v>286</v>
      </c>
      <c r="C231" s="39" t="s">
        <v>32</v>
      </c>
      <c r="D231" s="34">
        <v>0</v>
      </c>
      <c r="E231" s="34">
        <v>24</v>
      </c>
      <c r="F231" s="34">
        <v>24</v>
      </c>
      <c r="G231" s="33">
        <v>0</v>
      </c>
      <c r="H231" s="33">
        <v>0</v>
      </c>
      <c r="I231" s="33">
        <v>0</v>
      </c>
      <c r="J231" s="12"/>
    </row>
    <row r="232" spans="1:10" ht="33">
      <c r="A232" s="38" t="s">
        <v>133</v>
      </c>
      <c r="B232" s="18" t="s">
        <v>269</v>
      </c>
      <c r="C232" s="39" t="s">
        <v>32</v>
      </c>
      <c r="D232" s="34">
        <v>0</v>
      </c>
      <c r="E232" s="34">
        <v>8</v>
      </c>
      <c r="F232" s="34">
        <v>8</v>
      </c>
      <c r="G232" s="33">
        <v>0</v>
      </c>
      <c r="H232" s="33">
        <v>0</v>
      </c>
      <c r="I232" s="33">
        <v>0</v>
      </c>
      <c r="J232" s="12"/>
    </row>
    <row r="233" spans="1:10" ht="33">
      <c r="A233" s="38" t="s">
        <v>133</v>
      </c>
      <c r="B233" s="18" t="s">
        <v>267</v>
      </c>
      <c r="C233" s="39" t="s">
        <v>32</v>
      </c>
      <c r="D233" s="34">
        <v>0</v>
      </c>
      <c r="E233" s="34">
        <v>52</v>
      </c>
      <c r="F233" s="34">
        <v>52</v>
      </c>
      <c r="G233" s="33">
        <v>0</v>
      </c>
      <c r="H233" s="33">
        <v>0</v>
      </c>
      <c r="I233" s="33">
        <v>0</v>
      </c>
      <c r="J233" s="12"/>
    </row>
    <row r="234" spans="1:10" ht="33">
      <c r="A234" s="38" t="s">
        <v>133</v>
      </c>
      <c r="B234" s="18" t="s">
        <v>271</v>
      </c>
      <c r="C234" s="39" t="s">
        <v>32</v>
      </c>
      <c r="D234" s="34">
        <v>61265</v>
      </c>
      <c r="E234" s="34">
        <v>45530</v>
      </c>
      <c r="F234" s="33">
        <v>61256</v>
      </c>
      <c r="G234" s="33">
        <v>59940</v>
      </c>
      <c r="H234" s="33">
        <v>59940</v>
      </c>
      <c r="I234" s="33">
        <v>59940</v>
      </c>
      <c r="J234" s="12"/>
    </row>
    <row r="235" spans="1:10" ht="33">
      <c r="A235" s="38" t="s">
        <v>133</v>
      </c>
      <c r="B235" s="18" t="s">
        <v>289</v>
      </c>
      <c r="C235" s="39" t="s">
        <v>32</v>
      </c>
      <c r="D235" s="34">
        <v>0</v>
      </c>
      <c r="E235" s="34">
        <v>3</v>
      </c>
      <c r="F235" s="34">
        <v>3</v>
      </c>
      <c r="G235" s="33">
        <v>0</v>
      </c>
      <c r="H235" s="33">
        <v>0</v>
      </c>
      <c r="I235" s="33">
        <v>0</v>
      </c>
      <c r="J235" s="12"/>
    </row>
    <row r="236" spans="1:10">
      <c r="A236" s="38" t="s">
        <v>340</v>
      </c>
      <c r="B236" s="22" t="s">
        <v>263</v>
      </c>
      <c r="C236" s="39" t="s">
        <v>341</v>
      </c>
      <c r="D236" s="34">
        <f>D237+D341</f>
        <v>6754516.0180000002</v>
      </c>
      <c r="E236" s="34">
        <f>E237+E341+E344</f>
        <v>4137416.0120700002</v>
      </c>
      <c r="F236" s="34">
        <f>F237+F341+F344</f>
        <v>6750664.0180000002</v>
      </c>
      <c r="G236" s="34">
        <f>G237+G341</f>
        <v>5377701.9999999991</v>
      </c>
      <c r="H236" s="34">
        <f>H237+H341</f>
        <v>5109323.0999999996</v>
      </c>
      <c r="I236" s="34">
        <f>I237+I341</f>
        <v>5488882.7999999998</v>
      </c>
      <c r="J236" s="12"/>
    </row>
    <row r="237" spans="1:10" ht="49.5">
      <c r="A237" s="38" t="s">
        <v>342</v>
      </c>
      <c r="B237" s="22" t="s">
        <v>263</v>
      </c>
      <c r="C237" s="39" t="s">
        <v>343</v>
      </c>
      <c r="D237" s="34">
        <f t="shared" ref="D237:I237" si="54">D238+D243+D277+D328</f>
        <v>6496642.818</v>
      </c>
      <c r="E237" s="34">
        <f>E238+E243+E277+E328</f>
        <v>4028459.0120700002</v>
      </c>
      <c r="F237" s="34">
        <f t="shared" si="54"/>
        <v>6496642.818</v>
      </c>
      <c r="G237" s="34">
        <f t="shared" si="54"/>
        <v>4698665.7999999989</v>
      </c>
      <c r="H237" s="34">
        <f t="shared" si="54"/>
        <v>5099651.0999999996</v>
      </c>
      <c r="I237" s="34">
        <f t="shared" si="54"/>
        <v>5488882.7999999998</v>
      </c>
      <c r="J237" s="12"/>
    </row>
    <row r="238" spans="1:10" ht="33">
      <c r="A238" s="38" t="s">
        <v>344</v>
      </c>
      <c r="B238" s="22" t="s">
        <v>263</v>
      </c>
      <c r="C238" s="39" t="s">
        <v>345</v>
      </c>
      <c r="D238" s="34">
        <v>324187.90000000002</v>
      </c>
      <c r="E238" s="34">
        <v>283228</v>
      </c>
      <c r="F238" s="34">
        <v>324187.90000000002</v>
      </c>
      <c r="G238" s="34">
        <f t="shared" ref="G238:I239" si="55">G239</f>
        <v>175325.5</v>
      </c>
      <c r="H238" s="34">
        <f t="shared" si="55"/>
        <v>94280</v>
      </c>
      <c r="I238" s="34">
        <f t="shared" si="55"/>
        <v>0</v>
      </c>
      <c r="J238" s="12"/>
    </row>
    <row r="239" spans="1:10" ht="33">
      <c r="A239" s="38" t="s">
        <v>346</v>
      </c>
      <c r="B239" s="22" t="s">
        <v>263</v>
      </c>
      <c r="C239" s="39" t="s">
        <v>347</v>
      </c>
      <c r="D239" s="34">
        <v>323287.90000000002</v>
      </c>
      <c r="E239" s="34">
        <v>282328</v>
      </c>
      <c r="F239" s="34">
        <v>323287.90000000002</v>
      </c>
      <c r="G239" s="34">
        <f t="shared" si="55"/>
        <v>175325.5</v>
      </c>
      <c r="H239" s="34">
        <f t="shared" si="55"/>
        <v>94280</v>
      </c>
      <c r="I239" s="34">
        <f t="shared" si="55"/>
        <v>0</v>
      </c>
      <c r="J239" s="12"/>
    </row>
    <row r="240" spans="1:10" ht="49.5">
      <c r="A240" s="38" t="s">
        <v>348</v>
      </c>
      <c r="B240" s="18" t="s">
        <v>286</v>
      </c>
      <c r="C240" s="39" t="s">
        <v>349</v>
      </c>
      <c r="D240" s="34">
        <v>323287.90000000002</v>
      </c>
      <c r="E240" s="34">
        <v>282328</v>
      </c>
      <c r="F240" s="34">
        <v>323287.90000000002</v>
      </c>
      <c r="G240" s="34">
        <v>175325.5</v>
      </c>
      <c r="H240" s="34">
        <v>94280</v>
      </c>
      <c r="I240" s="34"/>
      <c r="J240" s="12"/>
    </row>
    <row r="241" spans="1:10">
      <c r="A241" s="38" t="s">
        <v>350</v>
      </c>
      <c r="B241" s="22" t="s">
        <v>263</v>
      </c>
      <c r="C241" s="39" t="s">
        <v>351</v>
      </c>
      <c r="D241" s="34">
        <v>900</v>
      </c>
      <c r="E241" s="34">
        <v>900</v>
      </c>
      <c r="F241" s="34">
        <v>900</v>
      </c>
      <c r="G241" s="34">
        <f>G242</f>
        <v>0</v>
      </c>
      <c r="H241" s="34">
        <f>H242</f>
        <v>0</v>
      </c>
      <c r="I241" s="34">
        <f>I242</f>
        <v>0</v>
      </c>
      <c r="J241" s="12"/>
    </row>
    <row r="242" spans="1:10">
      <c r="A242" s="38" t="s">
        <v>352</v>
      </c>
      <c r="B242" s="17">
        <v>861</v>
      </c>
      <c r="C242" s="39" t="s">
        <v>353</v>
      </c>
      <c r="D242" s="34">
        <v>900</v>
      </c>
      <c r="E242" s="34">
        <v>900</v>
      </c>
      <c r="F242" s="34">
        <v>900</v>
      </c>
      <c r="G242" s="34"/>
      <c r="H242" s="34"/>
      <c r="I242" s="34"/>
      <c r="J242" s="12"/>
    </row>
    <row r="243" spans="1:10" ht="33">
      <c r="A243" s="38" t="s">
        <v>354</v>
      </c>
      <c r="B243" s="22" t="s">
        <v>263</v>
      </c>
      <c r="C243" s="39" t="s">
        <v>355</v>
      </c>
      <c r="D243" s="34">
        <f t="shared" ref="D243:I243" si="56">D244+D246+D250+D253+D256+D258+D260+D262+D264+D266+D268+D271</f>
        <v>2032990.3999999997</v>
      </c>
      <c r="E243" s="34">
        <f t="shared" si="56"/>
        <v>1168707.7315700003</v>
      </c>
      <c r="F243" s="34">
        <f t="shared" si="56"/>
        <v>2032990.3999999997</v>
      </c>
      <c r="G243" s="34">
        <f t="shared" si="56"/>
        <v>480652.89999999997</v>
      </c>
      <c r="H243" s="34">
        <f t="shared" si="56"/>
        <v>635420.89999999991</v>
      </c>
      <c r="I243" s="34">
        <f t="shared" si="56"/>
        <v>852197.4</v>
      </c>
      <c r="J243" s="12"/>
    </row>
    <row r="244" spans="1:10" ht="82.5">
      <c r="A244" s="38" t="s">
        <v>356</v>
      </c>
      <c r="B244" s="22" t="s">
        <v>263</v>
      </c>
      <c r="C244" s="39" t="s">
        <v>357</v>
      </c>
      <c r="D244" s="34">
        <v>4709</v>
      </c>
      <c r="E244" s="34"/>
      <c r="F244" s="34">
        <v>4709</v>
      </c>
      <c r="G244" s="34">
        <f>G245</f>
        <v>0</v>
      </c>
      <c r="H244" s="34">
        <f>H245</f>
        <v>0</v>
      </c>
      <c r="I244" s="34">
        <f>I245</f>
        <v>0</v>
      </c>
      <c r="J244" s="12"/>
    </row>
    <row r="245" spans="1:10" ht="99">
      <c r="A245" s="38" t="s">
        <v>358</v>
      </c>
      <c r="B245" s="18" t="s">
        <v>287</v>
      </c>
      <c r="C245" s="39" t="s">
        <v>359</v>
      </c>
      <c r="D245" s="34">
        <v>4709</v>
      </c>
      <c r="E245" s="34"/>
      <c r="F245" s="34">
        <v>4709</v>
      </c>
      <c r="G245" s="34"/>
      <c r="H245" s="34"/>
      <c r="I245" s="34"/>
      <c r="J245" s="12"/>
    </row>
    <row r="246" spans="1:10" ht="49.5">
      <c r="A246" s="38" t="s">
        <v>360</v>
      </c>
      <c r="B246" s="22" t="s">
        <v>263</v>
      </c>
      <c r="C246" s="39" t="s">
        <v>361</v>
      </c>
      <c r="D246" s="34">
        <v>907689</v>
      </c>
      <c r="E246" s="34">
        <v>620902</v>
      </c>
      <c r="F246" s="34">
        <v>907689</v>
      </c>
      <c r="G246" s="34">
        <f>G247+G249+G248</f>
        <v>297343.3</v>
      </c>
      <c r="H246" s="34">
        <f>H247+H249+H248</f>
        <v>599200</v>
      </c>
      <c r="I246" s="34">
        <f>I247+I249+I248</f>
        <v>814727</v>
      </c>
      <c r="J246" s="12"/>
    </row>
    <row r="247" spans="1:10" ht="49.5">
      <c r="A247" s="38" t="s">
        <v>362</v>
      </c>
      <c r="B247" s="18" t="s">
        <v>287</v>
      </c>
      <c r="C247" s="39" t="s">
        <v>363</v>
      </c>
      <c r="D247" s="34">
        <v>897828</v>
      </c>
      <c r="E247" s="34">
        <v>620902</v>
      </c>
      <c r="F247" s="34">
        <v>897828</v>
      </c>
      <c r="G247" s="34"/>
      <c r="H247" s="34"/>
      <c r="I247" s="34"/>
      <c r="J247" s="12"/>
    </row>
    <row r="248" spans="1:10" ht="49.5">
      <c r="A248" s="38" t="s">
        <v>362</v>
      </c>
      <c r="B248" s="18" t="s">
        <v>288</v>
      </c>
      <c r="C248" s="39" t="s">
        <v>363</v>
      </c>
      <c r="D248" s="34"/>
      <c r="E248" s="34"/>
      <c r="F248" s="34"/>
      <c r="G248" s="34">
        <v>297343.3</v>
      </c>
      <c r="H248" s="34">
        <v>599200</v>
      </c>
      <c r="I248" s="34">
        <v>814727</v>
      </c>
      <c r="J248" s="12"/>
    </row>
    <row r="249" spans="1:10" ht="49.5">
      <c r="A249" s="38" t="s">
        <v>362</v>
      </c>
      <c r="B249" s="18" t="s">
        <v>270</v>
      </c>
      <c r="C249" s="39" t="s">
        <v>363</v>
      </c>
      <c r="D249" s="34">
        <v>9861</v>
      </c>
      <c r="E249" s="34">
        <v>0</v>
      </c>
      <c r="F249" s="34">
        <v>9861</v>
      </c>
      <c r="G249" s="34">
        <v>0</v>
      </c>
      <c r="H249" s="34">
        <v>0</v>
      </c>
      <c r="I249" s="34">
        <v>0</v>
      </c>
      <c r="J249" s="12"/>
    </row>
    <row r="250" spans="1:10" ht="115.5">
      <c r="A250" s="38" t="s">
        <v>364</v>
      </c>
      <c r="B250" s="22" t="s">
        <v>263</v>
      </c>
      <c r="C250" s="39" t="s">
        <v>365</v>
      </c>
      <c r="D250" s="34">
        <v>776968</v>
      </c>
      <c r="E250" s="34">
        <v>423642.41223000002</v>
      </c>
      <c r="F250" s="34">
        <v>776968</v>
      </c>
      <c r="G250" s="34">
        <f>G251+G252</f>
        <v>144448</v>
      </c>
      <c r="H250" s="34">
        <f>H251+H252</f>
        <v>0</v>
      </c>
      <c r="I250" s="34">
        <f>I251+I252</f>
        <v>0</v>
      </c>
      <c r="J250" s="12"/>
    </row>
    <row r="251" spans="1:10" ht="115.5">
      <c r="A251" s="38" t="s">
        <v>366</v>
      </c>
      <c r="B251" s="18" t="s">
        <v>287</v>
      </c>
      <c r="C251" s="39" t="s">
        <v>367</v>
      </c>
      <c r="D251" s="34">
        <v>776968</v>
      </c>
      <c r="E251" s="34">
        <v>423642.41223000002</v>
      </c>
      <c r="F251" s="34">
        <v>776968</v>
      </c>
      <c r="G251" s="34"/>
      <c r="H251" s="34"/>
      <c r="I251" s="34"/>
      <c r="J251" s="12"/>
    </row>
    <row r="252" spans="1:10" ht="115.5">
      <c r="A252" s="38" t="s">
        <v>366</v>
      </c>
      <c r="B252" s="18" t="s">
        <v>288</v>
      </c>
      <c r="C252" s="39" t="s">
        <v>367</v>
      </c>
      <c r="D252" s="34"/>
      <c r="E252" s="34"/>
      <c r="F252" s="34"/>
      <c r="G252" s="34">
        <v>144448</v>
      </c>
      <c r="H252" s="34"/>
      <c r="I252" s="34"/>
      <c r="J252" s="12"/>
    </row>
    <row r="253" spans="1:10" ht="49.5">
      <c r="A253" s="38" t="s">
        <v>368</v>
      </c>
      <c r="B253" s="22" t="s">
        <v>263</v>
      </c>
      <c r="C253" s="39" t="s">
        <v>369</v>
      </c>
      <c r="D253" s="34">
        <f>D254</f>
        <v>0</v>
      </c>
      <c r="E253" s="34">
        <f>E254</f>
        <v>0</v>
      </c>
      <c r="F253" s="34">
        <f>F254</f>
        <v>0</v>
      </c>
      <c r="G253" s="34">
        <f>G254+G255</f>
        <v>4133.6000000000004</v>
      </c>
      <c r="H253" s="34">
        <f>H254+H255</f>
        <v>3072</v>
      </c>
      <c r="I253" s="34">
        <f>I254+I255</f>
        <v>3072</v>
      </c>
      <c r="J253" s="12"/>
    </row>
    <row r="254" spans="1:10" ht="66">
      <c r="A254" s="38" t="s">
        <v>370</v>
      </c>
      <c r="B254" s="18" t="s">
        <v>270</v>
      </c>
      <c r="C254" s="39" t="s">
        <v>371</v>
      </c>
      <c r="D254" s="34">
        <v>0</v>
      </c>
      <c r="E254" s="34">
        <v>0</v>
      </c>
      <c r="F254" s="34">
        <v>0</v>
      </c>
      <c r="G254" s="34">
        <v>3685.1</v>
      </c>
      <c r="H254" s="34">
        <v>3072</v>
      </c>
      <c r="I254" s="34">
        <v>3072</v>
      </c>
      <c r="J254" s="12"/>
    </row>
    <row r="255" spans="1:10" ht="66">
      <c r="A255" s="38" t="s">
        <v>370</v>
      </c>
      <c r="B255" s="18" t="s">
        <v>288</v>
      </c>
      <c r="C255" s="39" t="s">
        <v>371</v>
      </c>
      <c r="D255" s="34"/>
      <c r="E255" s="34"/>
      <c r="F255" s="34"/>
      <c r="G255" s="34">
        <v>448.5</v>
      </c>
      <c r="H255" s="34"/>
      <c r="I255" s="34"/>
      <c r="J255" s="12"/>
    </row>
    <row r="256" spans="1:10" ht="82.5">
      <c r="A256" s="38" t="s">
        <v>372</v>
      </c>
      <c r="B256" s="22" t="s">
        <v>263</v>
      </c>
      <c r="C256" s="39" t="s">
        <v>373</v>
      </c>
      <c r="D256" s="34">
        <v>1119.5</v>
      </c>
      <c r="E256" s="34">
        <v>304</v>
      </c>
      <c r="F256" s="34">
        <v>1119.5</v>
      </c>
      <c r="G256" s="34">
        <f>G257</f>
        <v>0</v>
      </c>
      <c r="H256" s="34">
        <f>H257</f>
        <v>0</v>
      </c>
      <c r="I256" s="34">
        <f>I257</f>
        <v>0</v>
      </c>
      <c r="J256" s="12"/>
    </row>
    <row r="257" spans="1:10" ht="82.5">
      <c r="A257" s="38" t="s">
        <v>374</v>
      </c>
      <c r="B257" s="18" t="s">
        <v>272</v>
      </c>
      <c r="C257" s="39" t="s">
        <v>375</v>
      </c>
      <c r="D257" s="34">
        <v>1119.5</v>
      </c>
      <c r="E257" s="34">
        <v>304</v>
      </c>
      <c r="F257" s="34">
        <v>1119.5</v>
      </c>
      <c r="G257" s="34"/>
      <c r="H257" s="34"/>
      <c r="I257" s="34"/>
      <c r="J257" s="12"/>
    </row>
    <row r="258" spans="1:10" ht="82.5">
      <c r="A258" s="38" t="s">
        <v>376</v>
      </c>
      <c r="B258" s="22" t="s">
        <v>263</v>
      </c>
      <c r="C258" s="39" t="s">
        <v>377</v>
      </c>
      <c r="D258" s="34">
        <v>5543.2</v>
      </c>
      <c r="E258" s="34">
        <v>5543.2</v>
      </c>
      <c r="F258" s="34">
        <v>5543.2</v>
      </c>
      <c r="G258" s="34">
        <f>G259</f>
        <v>6069.7</v>
      </c>
      <c r="H258" s="34">
        <f>H259</f>
        <v>6069.7</v>
      </c>
      <c r="I258" s="34">
        <f>I259</f>
        <v>6309.3</v>
      </c>
      <c r="J258" s="12"/>
    </row>
    <row r="259" spans="1:10" ht="82.5">
      <c r="A259" s="38" t="s">
        <v>378</v>
      </c>
      <c r="B259" s="18" t="s">
        <v>267</v>
      </c>
      <c r="C259" s="39" t="s">
        <v>379</v>
      </c>
      <c r="D259" s="34">
        <v>5543.2</v>
      </c>
      <c r="E259" s="34">
        <v>5543.2</v>
      </c>
      <c r="F259" s="34">
        <v>5543.2</v>
      </c>
      <c r="G259" s="34">
        <v>6069.7</v>
      </c>
      <c r="H259" s="34">
        <v>6069.7</v>
      </c>
      <c r="I259" s="34">
        <v>6309.3</v>
      </c>
      <c r="J259" s="11"/>
    </row>
    <row r="260" spans="1:10" ht="66">
      <c r="A260" s="38" t="s">
        <v>380</v>
      </c>
      <c r="B260" s="22" t="s">
        <v>263</v>
      </c>
      <c r="C260" s="39" t="s">
        <v>381</v>
      </c>
      <c r="D260" s="34">
        <v>4926.1000000000004</v>
      </c>
      <c r="E260" s="34">
        <v>4926.1000000000004</v>
      </c>
      <c r="F260" s="34">
        <v>4926.1000000000004</v>
      </c>
      <c r="G260" s="34">
        <f>G261</f>
        <v>0</v>
      </c>
      <c r="H260" s="34">
        <f>H261</f>
        <v>0</v>
      </c>
      <c r="I260" s="34">
        <f>I261</f>
        <v>0</v>
      </c>
      <c r="J260" s="11"/>
    </row>
    <row r="261" spans="1:10" ht="66">
      <c r="A261" s="38" t="s">
        <v>382</v>
      </c>
      <c r="B261" s="18" t="s">
        <v>267</v>
      </c>
      <c r="C261" s="39" t="s">
        <v>383</v>
      </c>
      <c r="D261" s="34">
        <v>4926.1000000000004</v>
      </c>
      <c r="E261" s="34">
        <v>4926.1000000000004</v>
      </c>
      <c r="F261" s="34">
        <v>4926.1000000000004</v>
      </c>
      <c r="G261" s="34">
        <v>0</v>
      </c>
      <c r="H261" s="34">
        <v>0</v>
      </c>
      <c r="I261" s="34">
        <v>0</v>
      </c>
      <c r="J261" s="11"/>
    </row>
    <row r="262" spans="1:10" ht="33">
      <c r="A262" s="38" t="s">
        <v>384</v>
      </c>
      <c r="B262" s="22" t="s">
        <v>263</v>
      </c>
      <c r="C262" s="39" t="s">
        <v>385</v>
      </c>
      <c r="D262" s="34">
        <v>16780.7</v>
      </c>
      <c r="E262" s="34">
        <v>16549.01325</v>
      </c>
      <c r="F262" s="34">
        <v>16780.7</v>
      </c>
      <c r="G262" s="34">
        <f>G263</f>
        <v>15927.7</v>
      </c>
      <c r="H262" s="34">
        <f>H263</f>
        <v>18123.5</v>
      </c>
      <c r="I262" s="34">
        <f>I263</f>
        <v>18651.400000000001</v>
      </c>
      <c r="J262" s="11"/>
    </row>
    <row r="263" spans="1:10" ht="49.5">
      <c r="A263" s="38" t="s">
        <v>386</v>
      </c>
      <c r="B263" s="18" t="s">
        <v>271</v>
      </c>
      <c r="C263" s="39" t="s">
        <v>387</v>
      </c>
      <c r="D263" s="34">
        <v>16780.7</v>
      </c>
      <c r="E263" s="34">
        <v>16549.01325</v>
      </c>
      <c r="F263" s="34">
        <v>16780.7</v>
      </c>
      <c r="G263" s="34">
        <v>15927.7</v>
      </c>
      <c r="H263" s="34">
        <v>18123.5</v>
      </c>
      <c r="I263" s="34">
        <v>18651.400000000001</v>
      </c>
      <c r="J263" s="11"/>
    </row>
    <row r="264" spans="1:10" ht="33">
      <c r="A264" s="38" t="s">
        <v>388</v>
      </c>
      <c r="B264" s="22" t="s">
        <v>263</v>
      </c>
      <c r="C264" s="39" t="s">
        <v>389</v>
      </c>
      <c r="D264" s="34">
        <v>687.9</v>
      </c>
      <c r="E264" s="34"/>
      <c r="F264" s="34">
        <v>687.9</v>
      </c>
      <c r="G264" s="34">
        <f>G265</f>
        <v>1055.3</v>
      </c>
      <c r="H264" s="34">
        <f>H265</f>
        <v>2000</v>
      </c>
      <c r="I264" s="34">
        <f>I265</f>
        <v>6000</v>
      </c>
      <c r="J264" s="11"/>
    </row>
    <row r="265" spans="1:10" ht="33">
      <c r="A265" s="38" t="s">
        <v>390</v>
      </c>
      <c r="B265" s="18" t="s">
        <v>265</v>
      </c>
      <c r="C265" s="39" t="s">
        <v>391</v>
      </c>
      <c r="D265" s="34">
        <v>687.9</v>
      </c>
      <c r="E265" s="34"/>
      <c r="F265" s="34">
        <v>687.9</v>
      </c>
      <c r="G265" s="34">
        <v>1055.3</v>
      </c>
      <c r="H265" s="34">
        <v>2000</v>
      </c>
      <c r="I265" s="34">
        <v>6000</v>
      </c>
      <c r="J265" s="11"/>
    </row>
    <row r="266" spans="1:10" ht="33">
      <c r="A266" s="38" t="s">
        <v>392</v>
      </c>
      <c r="B266" s="22" t="s">
        <v>263</v>
      </c>
      <c r="C266" s="39" t="s">
        <v>393</v>
      </c>
      <c r="D266" s="34">
        <v>7851.9</v>
      </c>
      <c r="E266" s="34">
        <v>7798.0259900000001</v>
      </c>
      <c r="F266" s="34">
        <v>7851.9</v>
      </c>
      <c r="G266" s="34">
        <f>G267</f>
        <v>0</v>
      </c>
      <c r="H266" s="34">
        <f>H267</f>
        <v>0</v>
      </c>
      <c r="I266" s="34">
        <f>I267</f>
        <v>0</v>
      </c>
      <c r="J266" s="11"/>
    </row>
    <row r="267" spans="1:10" ht="33">
      <c r="A267" s="38" t="s">
        <v>394</v>
      </c>
      <c r="B267" s="18" t="s">
        <v>267</v>
      </c>
      <c r="C267" s="39" t="s">
        <v>395</v>
      </c>
      <c r="D267" s="34">
        <v>7851.9</v>
      </c>
      <c r="E267" s="34">
        <v>7798.0259900000001</v>
      </c>
      <c r="F267" s="34">
        <v>7851.9</v>
      </c>
      <c r="G267" s="34">
        <v>0</v>
      </c>
      <c r="H267" s="34">
        <v>0</v>
      </c>
      <c r="I267" s="34">
        <v>0</v>
      </c>
      <c r="J267" s="11"/>
    </row>
    <row r="268" spans="1:10" ht="33">
      <c r="A268" s="38" t="s">
        <v>396</v>
      </c>
      <c r="B268" s="22" t="s">
        <v>263</v>
      </c>
      <c r="C268" s="39" t="s">
        <v>397</v>
      </c>
      <c r="D268" s="34">
        <v>123728.4</v>
      </c>
      <c r="E268" s="34">
        <v>81377.980100000001</v>
      </c>
      <c r="F268" s="34">
        <v>123728.4</v>
      </c>
      <c r="G268" s="34">
        <f>G269+G270</f>
        <v>1473.3</v>
      </c>
      <c r="H268" s="34">
        <f>H269+H270</f>
        <v>6955.7</v>
      </c>
      <c r="I268" s="34">
        <f>I269+I270</f>
        <v>3437.7</v>
      </c>
      <c r="J268" s="11"/>
    </row>
    <row r="269" spans="1:10" ht="49.5">
      <c r="A269" s="38" t="s">
        <v>398</v>
      </c>
      <c r="B269" s="18" t="s">
        <v>287</v>
      </c>
      <c r="C269" s="39" t="s">
        <v>399</v>
      </c>
      <c r="D269" s="34">
        <v>123728.4</v>
      </c>
      <c r="E269" s="34">
        <v>81377.980100000001</v>
      </c>
      <c r="F269" s="34">
        <v>123728.4</v>
      </c>
      <c r="G269" s="34"/>
      <c r="H269" s="34"/>
      <c r="I269" s="34"/>
      <c r="J269" s="11"/>
    </row>
    <row r="270" spans="1:10" ht="49.5">
      <c r="A270" s="38" t="s">
        <v>398</v>
      </c>
      <c r="B270" s="18" t="s">
        <v>288</v>
      </c>
      <c r="C270" s="39" t="s">
        <v>399</v>
      </c>
      <c r="D270" s="34"/>
      <c r="E270" s="34"/>
      <c r="F270" s="34"/>
      <c r="G270" s="34">
        <v>1473.3</v>
      </c>
      <c r="H270" s="34">
        <v>6955.7</v>
      </c>
      <c r="I270" s="34">
        <v>3437.7</v>
      </c>
      <c r="J270" s="11"/>
    </row>
    <row r="271" spans="1:10">
      <c r="A271" s="38" t="s">
        <v>400</v>
      </c>
      <c r="B271" s="22" t="s">
        <v>263</v>
      </c>
      <c r="C271" s="39" t="s">
        <v>401</v>
      </c>
      <c r="D271" s="34">
        <v>182986.7</v>
      </c>
      <c r="E271" s="34">
        <v>7665</v>
      </c>
      <c r="F271" s="34">
        <v>182986.7</v>
      </c>
      <c r="G271" s="34">
        <f>G272+G274+G275+G276+G273</f>
        <v>10202</v>
      </c>
      <c r="H271" s="34">
        <f>H272+H274+H275+H276</f>
        <v>0</v>
      </c>
      <c r="I271" s="34">
        <f>I272+I274+I275+I276</f>
        <v>0</v>
      </c>
      <c r="J271" s="11"/>
    </row>
    <row r="272" spans="1:10">
      <c r="A272" s="38" t="s">
        <v>402</v>
      </c>
      <c r="B272" s="18" t="s">
        <v>287</v>
      </c>
      <c r="C272" s="39" t="s">
        <v>403</v>
      </c>
      <c r="D272" s="34">
        <v>165146</v>
      </c>
      <c r="E272" s="34">
        <v>0</v>
      </c>
      <c r="F272" s="34">
        <v>165146</v>
      </c>
      <c r="G272" s="34"/>
      <c r="H272" s="34"/>
      <c r="I272" s="34"/>
      <c r="J272" s="11"/>
    </row>
    <row r="273" spans="1:10">
      <c r="A273" s="38" t="s">
        <v>402</v>
      </c>
      <c r="B273" s="18" t="s">
        <v>288</v>
      </c>
      <c r="C273" s="39" t="s">
        <v>403</v>
      </c>
      <c r="D273" s="34"/>
      <c r="E273" s="34"/>
      <c r="F273" s="34"/>
      <c r="G273" s="34">
        <v>1446</v>
      </c>
      <c r="H273" s="34"/>
      <c r="I273" s="34"/>
      <c r="J273" s="11"/>
    </row>
    <row r="274" spans="1:10">
      <c r="A274" s="38" t="s">
        <v>402</v>
      </c>
      <c r="B274" s="18" t="s">
        <v>269</v>
      </c>
      <c r="C274" s="39" t="s">
        <v>403</v>
      </c>
      <c r="D274" s="34">
        <v>3345.7</v>
      </c>
      <c r="E274" s="34">
        <v>0</v>
      </c>
      <c r="F274" s="34">
        <v>3345.7</v>
      </c>
      <c r="G274" s="34"/>
      <c r="H274" s="34"/>
      <c r="I274" s="34"/>
      <c r="J274" s="11"/>
    </row>
    <row r="275" spans="1:10">
      <c r="A275" s="38" t="s">
        <v>402</v>
      </c>
      <c r="B275" s="18" t="s">
        <v>270</v>
      </c>
      <c r="C275" s="39" t="s">
        <v>403</v>
      </c>
      <c r="D275" s="34">
        <v>2025</v>
      </c>
      <c r="E275" s="34">
        <v>1004.3</v>
      </c>
      <c r="F275" s="34">
        <v>2025</v>
      </c>
      <c r="G275" s="34">
        <v>0</v>
      </c>
      <c r="H275" s="34">
        <v>0</v>
      </c>
      <c r="I275" s="34">
        <v>0</v>
      </c>
      <c r="J275" s="11"/>
    </row>
    <row r="276" spans="1:10">
      <c r="A276" s="38" t="s">
        <v>402</v>
      </c>
      <c r="B276" s="18" t="s">
        <v>267</v>
      </c>
      <c r="C276" s="39" t="s">
        <v>403</v>
      </c>
      <c r="D276" s="34">
        <v>12470</v>
      </c>
      <c r="E276" s="34">
        <v>6660.7</v>
      </c>
      <c r="F276" s="34">
        <v>12470</v>
      </c>
      <c r="G276" s="34">
        <f>2968+5788</f>
        <v>8756</v>
      </c>
      <c r="H276" s="34"/>
      <c r="I276" s="34"/>
      <c r="J276" s="10"/>
    </row>
    <row r="277" spans="1:10" ht="33">
      <c r="A277" s="38" t="s">
        <v>404</v>
      </c>
      <c r="B277" s="22" t="s">
        <v>263</v>
      </c>
      <c r="C277" s="39" t="s">
        <v>405</v>
      </c>
      <c r="D277" s="34">
        <f t="shared" ref="D277:I277" si="57">D278+D280+D282+D289+D291+D293+D295+D297+D299+D301+D303+D305+D307+D309+D311+D313+D315+D317+D321+D323+D326+D319</f>
        <v>3450520.2</v>
      </c>
      <c r="E277" s="34">
        <f t="shared" si="57"/>
        <v>2170111.56</v>
      </c>
      <c r="F277" s="34">
        <f t="shared" si="57"/>
        <v>3450520.2</v>
      </c>
      <c r="G277" s="34">
        <f t="shared" si="57"/>
        <v>3836235.3999999994</v>
      </c>
      <c r="H277" s="34">
        <f t="shared" si="57"/>
        <v>4194022.2</v>
      </c>
      <c r="I277" s="34">
        <f t="shared" si="57"/>
        <v>4608538.3999999994</v>
      </c>
      <c r="J277" s="7"/>
    </row>
    <row r="278" spans="1:10" ht="49.5">
      <c r="A278" s="38" t="s">
        <v>406</v>
      </c>
      <c r="B278" s="22" t="s">
        <v>263</v>
      </c>
      <c r="C278" s="39" t="s">
        <v>407</v>
      </c>
      <c r="D278" s="34">
        <v>17758</v>
      </c>
      <c r="E278" s="34">
        <v>10479</v>
      </c>
      <c r="F278" s="34">
        <v>17758</v>
      </c>
      <c r="G278" s="34">
        <f>G279</f>
        <v>16675</v>
      </c>
      <c r="H278" s="34">
        <f>H279</f>
        <v>16675</v>
      </c>
      <c r="I278" s="34">
        <f>I279</f>
        <v>16675</v>
      </c>
      <c r="J278" s="7"/>
    </row>
    <row r="279" spans="1:10" ht="49.5">
      <c r="A279" s="38" t="s">
        <v>408</v>
      </c>
      <c r="B279" s="18" t="s">
        <v>270</v>
      </c>
      <c r="C279" s="39" t="s">
        <v>409</v>
      </c>
      <c r="D279" s="34">
        <v>17758</v>
      </c>
      <c r="E279" s="34">
        <v>10479</v>
      </c>
      <c r="F279" s="34">
        <v>17758</v>
      </c>
      <c r="G279" s="34">
        <v>16675</v>
      </c>
      <c r="H279" s="34">
        <v>16675</v>
      </c>
      <c r="I279" s="34">
        <v>16675</v>
      </c>
      <c r="J279" s="7"/>
    </row>
    <row r="280" spans="1:10" ht="49.5">
      <c r="A280" s="38" t="s">
        <v>410</v>
      </c>
      <c r="B280" s="22" t="s">
        <v>263</v>
      </c>
      <c r="C280" s="39" t="s">
        <v>411</v>
      </c>
      <c r="D280" s="34">
        <v>14422</v>
      </c>
      <c r="E280" s="34">
        <v>10274</v>
      </c>
      <c r="F280" s="34">
        <v>14422</v>
      </c>
      <c r="G280" s="34">
        <f>G281</f>
        <v>15294</v>
      </c>
      <c r="H280" s="34">
        <f>H281</f>
        <v>15936</v>
      </c>
      <c r="I280" s="34">
        <f>I281</f>
        <v>16605</v>
      </c>
      <c r="J280" s="7"/>
    </row>
    <row r="281" spans="1:10" ht="49.5">
      <c r="A281" s="38" t="s">
        <v>412</v>
      </c>
      <c r="B281" s="18" t="s">
        <v>271</v>
      </c>
      <c r="C281" s="39" t="s">
        <v>413</v>
      </c>
      <c r="D281" s="34">
        <v>14422</v>
      </c>
      <c r="E281" s="34">
        <v>10274</v>
      </c>
      <c r="F281" s="34">
        <v>14422</v>
      </c>
      <c r="G281" s="34">
        <v>15294</v>
      </c>
      <c r="H281" s="34">
        <v>15936</v>
      </c>
      <c r="I281" s="34">
        <v>16605</v>
      </c>
      <c r="J281" s="7"/>
    </row>
    <row r="282" spans="1:10" ht="49.5">
      <c r="A282" s="38" t="s">
        <v>414</v>
      </c>
      <c r="B282" s="22" t="s">
        <v>263</v>
      </c>
      <c r="C282" s="39" t="s">
        <v>415</v>
      </c>
      <c r="D282" s="34">
        <v>2797324.8</v>
      </c>
      <c r="E282" s="34">
        <v>1755537</v>
      </c>
      <c r="F282" s="34">
        <v>2797324.8</v>
      </c>
      <c r="G282" s="34">
        <f>G283+G284+G285+G286+G287+G288</f>
        <v>3302136.7</v>
      </c>
      <c r="H282" s="34">
        <f>H283+H284+H285+H286+H287+H288</f>
        <v>3646691.7</v>
      </c>
      <c r="I282" s="34">
        <f>I283+I284+I285+I286+I287+I288</f>
        <v>4068108.7</v>
      </c>
      <c r="J282" s="7"/>
    </row>
    <row r="283" spans="1:10" ht="49.5">
      <c r="A283" s="38" t="s">
        <v>416</v>
      </c>
      <c r="B283" s="18" t="s">
        <v>287</v>
      </c>
      <c r="C283" s="39" t="s">
        <v>417</v>
      </c>
      <c r="D283" s="34">
        <v>791</v>
      </c>
      <c r="E283" s="34">
        <v>0</v>
      </c>
      <c r="F283" s="34">
        <v>791</v>
      </c>
      <c r="G283" s="34"/>
      <c r="H283" s="34"/>
      <c r="I283" s="34"/>
      <c r="J283" s="7"/>
    </row>
    <row r="284" spans="1:10" ht="49.5">
      <c r="A284" s="38" t="s">
        <v>416</v>
      </c>
      <c r="B284" s="18" t="s">
        <v>288</v>
      </c>
      <c r="C284" s="39" t="s">
        <v>417</v>
      </c>
      <c r="D284" s="34">
        <v>4672</v>
      </c>
      <c r="E284" s="34">
        <v>2810.6089200000001</v>
      </c>
      <c r="F284" s="34">
        <v>4672</v>
      </c>
      <c r="G284" s="34">
        <f>529+529+2515+1737+583+237.9</f>
        <v>6130.9</v>
      </c>
      <c r="H284" s="34">
        <f>534+534+2538+1753+228+237.9</f>
        <v>5824.9</v>
      </c>
      <c r="I284" s="34">
        <f>556+556+2629+1817+344+237.9</f>
        <v>6139.9</v>
      </c>
      <c r="J284" s="7"/>
    </row>
    <row r="285" spans="1:10" ht="49.5">
      <c r="A285" s="38" t="s">
        <v>416</v>
      </c>
      <c r="B285" s="18" t="s">
        <v>269</v>
      </c>
      <c r="C285" s="39" t="s">
        <v>417</v>
      </c>
      <c r="D285" s="34">
        <v>279</v>
      </c>
      <c r="E285" s="34">
        <v>148</v>
      </c>
      <c r="F285" s="34">
        <v>279</v>
      </c>
      <c r="G285" s="34"/>
      <c r="H285" s="34"/>
      <c r="I285" s="34"/>
      <c r="J285" s="7"/>
    </row>
    <row r="286" spans="1:10" ht="49.5">
      <c r="A286" s="38" t="s">
        <v>416</v>
      </c>
      <c r="B286" s="18" t="s">
        <v>270</v>
      </c>
      <c r="C286" s="39" t="s">
        <v>417</v>
      </c>
      <c r="D286" s="34">
        <v>2213968.3199999998</v>
      </c>
      <c r="E286" s="34">
        <v>1358837.04529</v>
      </c>
      <c r="F286" s="34">
        <v>2213968.3199999998</v>
      </c>
      <c r="G286" s="34">
        <v>2693165</v>
      </c>
      <c r="H286" s="34">
        <v>3013017</v>
      </c>
      <c r="I286" s="34">
        <v>3409177</v>
      </c>
      <c r="J286" s="7"/>
    </row>
    <row r="287" spans="1:10" ht="49.5">
      <c r="A287" s="38" t="s">
        <v>416</v>
      </c>
      <c r="B287" s="18" t="s">
        <v>267</v>
      </c>
      <c r="C287" s="39" t="s">
        <v>417</v>
      </c>
      <c r="D287" s="34">
        <v>81</v>
      </c>
      <c r="E287" s="34">
        <v>46.394059999999996</v>
      </c>
      <c r="F287" s="34">
        <v>81</v>
      </c>
      <c r="G287" s="34">
        <v>85</v>
      </c>
      <c r="H287" s="34">
        <v>88</v>
      </c>
      <c r="I287" s="34">
        <v>92</v>
      </c>
      <c r="J287" s="7"/>
    </row>
    <row r="288" spans="1:10" ht="49.5">
      <c r="A288" s="38" t="s">
        <v>416</v>
      </c>
      <c r="B288" s="18" t="s">
        <v>271</v>
      </c>
      <c r="C288" s="39" t="s">
        <v>417</v>
      </c>
      <c r="D288" s="34">
        <v>577533.48</v>
      </c>
      <c r="E288" s="34">
        <v>393695</v>
      </c>
      <c r="F288" s="34">
        <v>577533.48</v>
      </c>
      <c r="G288" s="34">
        <v>602755.80000000005</v>
      </c>
      <c r="H288" s="34">
        <v>627761.80000000005</v>
      </c>
      <c r="I288" s="34">
        <v>652699.80000000005</v>
      </c>
      <c r="J288" s="7"/>
    </row>
    <row r="289" spans="1:10" ht="66">
      <c r="A289" s="38" t="s">
        <v>418</v>
      </c>
      <c r="B289" s="22" t="s">
        <v>263</v>
      </c>
      <c r="C289" s="39" t="s">
        <v>419</v>
      </c>
      <c r="D289" s="34">
        <v>35310</v>
      </c>
      <c r="E289" s="34">
        <v>23046</v>
      </c>
      <c r="F289" s="34">
        <v>35310</v>
      </c>
      <c r="G289" s="34">
        <f>G290</f>
        <v>35752</v>
      </c>
      <c r="H289" s="34">
        <f>H290</f>
        <v>36934</v>
      </c>
      <c r="I289" s="34">
        <f>I290</f>
        <v>38413</v>
      </c>
      <c r="J289" s="7"/>
    </row>
    <row r="290" spans="1:10" ht="66">
      <c r="A290" s="38" t="s">
        <v>420</v>
      </c>
      <c r="B290" s="18" t="s">
        <v>271</v>
      </c>
      <c r="C290" s="39" t="s">
        <v>421</v>
      </c>
      <c r="D290" s="34">
        <v>35310</v>
      </c>
      <c r="E290" s="34">
        <v>23046</v>
      </c>
      <c r="F290" s="34">
        <v>35310</v>
      </c>
      <c r="G290" s="34">
        <v>35752</v>
      </c>
      <c r="H290" s="34">
        <v>36934</v>
      </c>
      <c r="I290" s="34">
        <v>38413</v>
      </c>
      <c r="J290" s="7"/>
    </row>
    <row r="291" spans="1:10" ht="99">
      <c r="A291" s="38" t="s">
        <v>422</v>
      </c>
      <c r="B291" s="22" t="s">
        <v>263</v>
      </c>
      <c r="C291" s="39" t="s">
        <v>423</v>
      </c>
      <c r="D291" s="34">
        <v>70550</v>
      </c>
      <c r="E291" s="34">
        <v>47559</v>
      </c>
      <c r="F291" s="34">
        <v>70550</v>
      </c>
      <c r="G291" s="34">
        <f>G292</f>
        <v>70023</v>
      </c>
      <c r="H291" s="34">
        <f>H292</f>
        <v>70023</v>
      </c>
      <c r="I291" s="34">
        <f>I292</f>
        <v>70023</v>
      </c>
      <c r="J291" s="7"/>
    </row>
    <row r="292" spans="1:10" ht="99">
      <c r="A292" s="38" t="s">
        <v>424</v>
      </c>
      <c r="B292" s="18" t="s">
        <v>270</v>
      </c>
      <c r="C292" s="39" t="s">
        <v>425</v>
      </c>
      <c r="D292" s="34">
        <v>70550</v>
      </c>
      <c r="E292" s="34">
        <v>47559</v>
      </c>
      <c r="F292" s="34">
        <v>70550</v>
      </c>
      <c r="G292" s="34">
        <v>70023</v>
      </c>
      <c r="H292" s="34">
        <v>70023</v>
      </c>
      <c r="I292" s="34">
        <v>70023</v>
      </c>
      <c r="J292" s="7"/>
    </row>
    <row r="293" spans="1:10" ht="82.5">
      <c r="A293" s="38" t="s">
        <v>426</v>
      </c>
      <c r="B293" s="22" t="s">
        <v>263</v>
      </c>
      <c r="C293" s="39" t="s">
        <v>427</v>
      </c>
      <c r="D293" s="34">
        <v>61031</v>
      </c>
      <c r="E293" s="34"/>
      <c r="F293" s="34">
        <v>61031</v>
      </c>
      <c r="G293" s="34">
        <f>G294</f>
        <v>27276</v>
      </c>
      <c r="H293" s="34">
        <f>H294</f>
        <v>36631</v>
      </c>
      <c r="I293" s="34">
        <f>I294</f>
        <v>21718</v>
      </c>
      <c r="J293" s="7"/>
    </row>
    <row r="294" spans="1:10" ht="82.5">
      <c r="A294" s="38" t="s">
        <v>428</v>
      </c>
      <c r="B294" s="18" t="s">
        <v>265</v>
      </c>
      <c r="C294" s="39" t="s">
        <v>429</v>
      </c>
      <c r="D294" s="34">
        <v>61031</v>
      </c>
      <c r="E294" s="34"/>
      <c r="F294" s="34">
        <v>61031</v>
      </c>
      <c r="G294" s="34">
        <v>27276</v>
      </c>
      <c r="H294" s="34">
        <v>36631</v>
      </c>
      <c r="I294" s="34">
        <v>21718</v>
      </c>
      <c r="J294" s="7"/>
    </row>
    <row r="295" spans="1:10" ht="82.5">
      <c r="A295" s="38" t="s">
        <v>430</v>
      </c>
      <c r="B295" s="22" t="s">
        <v>263</v>
      </c>
      <c r="C295" s="39" t="s">
        <v>431</v>
      </c>
      <c r="D295" s="34">
        <v>120314</v>
      </c>
      <c r="E295" s="34">
        <v>85965</v>
      </c>
      <c r="F295" s="34">
        <v>120314</v>
      </c>
      <c r="G295" s="34">
        <f>G296</f>
        <v>28737</v>
      </c>
      <c r="H295" s="34">
        <f>H296</f>
        <v>28851</v>
      </c>
      <c r="I295" s="34">
        <f>I296</f>
        <v>28851</v>
      </c>
      <c r="J295" s="7"/>
    </row>
    <row r="296" spans="1:10" ht="82.5">
      <c r="A296" s="38" t="s">
        <v>432</v>
      </c>
      <c r="B296" s="17">
        <v>873</v>
      </c>
      <c r="C296" s="39" t="s">
        <v>433</v>
      </c>
      <c r="D296" s="34">
        <v>120314</v>
      </c>
      <c r="E296" s="34">
        <v>85965</v>
      </c>
      <c r="F296" s="34">
        <v>120314</v>
      </c>
      <c r="G296" s="34">
        <v>28737</v>
      </c>
      <c r="H296" s="34">
        <v>28851</v>
      </c>
      <c r="I296" s="34">
        <v>28851</v>
      </c>
      <c r="J296" s="7"/>
    </row>
    <row r="297" spans="1:10" ht="66">
      <c r="A297" s="38" t="s">
        <v>434</v>
      </c>
      <c r="B297" s="22" t="s">
        <v>263</v>
      </c>
      <c r="C297" s="39" t="s">
        <v>435</v>
      </c>
      <c r="D297" s="34">
        <v>47.6</v>
      </c>
      <c r="E297" s="34"/>
      <c r="F297" s="34">
        <v>47.6</v>
      </c>
      <c r="G297" s="34">
        <f>G298</f>
        <v>40.299999999999997</v>
      </c>
      <c r="H297" s="34">
        <f>H298</f>
        <v>43.1</v>
      </c>
      <c r="I297" s="34">
        <f>I298</f>
        <v>348.6</v>
      </c>
      <c r="J297" s="7"/>
    </row>
    <row r="298" spans="1:10" ht="82.5">
      <c r="A298" s="38" t="s">
        <v>436</v>
      </c>
      <c r="B298" s="17">
        <v>850</v>
      </c>
      <c r="C298" s="39" t="s">
        <v>437</v>
      </c>
      <c r="D298" s="34">
        <v>47.6</v>
      </c>
      <c r="E298" s="34"/>
      <c r="F298" s="34">
        <v>47.6</v>
      </c>
      <c r="G298" s="34">
        <v>40.299999999999997</v>
      </c>
      <c r="H298" s="34">
        <v>43.1</v>
      </c>
      <c r="I298" s="34">
        <v>348.6</v>
      </c>
      <c r="J298" s="7"/>
    </row>
    <row r="299" spans="1:10" ht="148.5">
      <c r="A299" s="38" t="s">
        <v>438</v>
      </c>
      <c r="B299" s="22" t="s">
        <v>263</v>
      </c>
      <c r="C299" s="39" t="s">
        <v>439</v>
      </c>
      <c r="D299" s="34">
        <v>4547.8999999999996</v>
      </c>
      <c r="E299" s="34">
        <v>4547.8999999999996</v>
      </c>
      <c r="F299" s="34">
        <v>4547.8999999999996</v>
      </c>
      <c r="G299" s="34">
        <f>G300</f>
        <v>0</v>
      </c>
      <c r="H299" s="34">
        <f>H300</f>
        <v>0</v>
      </c>
      <c r="I299" s="34">
        <f>I300</f>
        <v>0</v>
      </c>
      <c r="J299" s="7"/>
    </row>
    <row r="300" spans="1:10" ht="148.5">
      <c r="A300" s="38" t="s">
        <v>440</v>
      </c>
      <c r="B300" s="18" t="s">
        <v>271</v>
      </c>
      <c r="C300" s="39" t="s">
        <v>441</v>
      </c>
      <c r="D300" s="34">
        <v>4547.8999999999996</v>
      </c>
      <c r="E300" s="34">
        <v>4547.8999999999996</v>
      </c>
      <c r="F300" s="34">
        <v>4547.8999999999996</v>
      </c>
      <c r="G300" s="34">
        <v>0</v>
      </c>
      <c r="H300" s="34">
        <v>0</v>
      </c>
      <c r="I300" s="34">
        <v>0</v>
      </c>
      <c r="J300" s="7"/>
    </row>
    <row r="301" spans="1:10" ht="82.5">
      <c r="A301" s="38" t="s">
        <v>442</v>
      </c>
      <c r="B301" s="22" t="s">
        <v>263</v>
      </c>
      <c r="C301" s="39" t="s">
        <v>443</v>
      </c>
      <c r="D301" s="34">
        <v>2894.8</v>
      </c>
      <c r="E301" s="34">
        <v>2894.76</v>
      </c>
      <c r="F301" s="34">
        <v>2894.8</v>
      </c>
      <c r="G301" s="34">
        <f>G302</f>
        <v>2479.8000000000002</v>
      </c>
      <c r="H301" s="34">
        <f>H302</f>
        <v>1734.2</v>
      </c>
      <c r="I301" s="34">
        <f>I302</f>
        <v>1817.4</v>
      </c>
      <c r="J301" s="7"/>
    </row>
    <row r="302" spans="1:10" ht="82.5">
      <c r="A302" s="38" t="s">
        <v>444</v>
      </c>
      <c r="B302" s="18" t="s">
        <v>271</v>
      </c>
      <c r="C302" s="39" t="s">
        <v>445</v>
      </c>
      <c r="D302" s="34">
        <v>2894.8</v>
      </c>
      <c r="E302" s="34">
        <v>2894.76</v>
      </c>
      <c r="F302" s="34">
        <v>2894.8</v>
      </c>
      <c r="G302" s="34">
        <v>2479.8000000000002</v>
      </c>
      <c r="H302" s="34">
        <v>1734.2</v>
      </c>
      <c r="I302" s="34">
        <v>1817.4</v>
      </c>
      <c r="J302" s="7"/>
    </row>
    <row r="303" spans="1:10" ht="82.5">
      <c r="A303" s="38" t="s">
        <v>446</v>
      </c>
      <c r="B303" s="22" t="s">
        <v>263</v>
      </c>
      <c r="C303" s="39" t="s">
        <v>447</v>
      </c>
      <c r="D303" s="34">
        <v>16459</v>
      </c>
      <c r="E303" s="34">
        <v>8148.1</v>
      </c>
      <c r="F303" s="34">
        <v>16459</v>
      </c>
      <c r="G303" s="34">
        <f>G304</f>
        <v>11128</v>
      </c>
      <c r="H303" s="34">
        <f>H304</f>
        <v>11573</v>
      </c>
      <c r="I303" s="34">
        <f>I304</f>
        <v>12036</v>
      </c>
      <c r="J303" s="7"/>
    </row>
    <row r="304" spans="1:10" ht="82.5">
      <c r="A304" s="38" t="s">
        <v>448</v>
      </c>
      <c r="B304" s="17">
        <v>873</v>
      </c>
      <c r="C304" s="39" t="s">
        <v>449</v>
      </c>
      <c r="D304" s="34">
        <v>16459</v>
      </c>
      <c r="E304" s="34">
        <v>8148.1</v>
      </c>
      <c r="F304" s="34">
        <v>16459</v>
      </c>
      <c r="G304" s="34">
        <v>11128</v>
      </c>
      <c r="H304" s="34">
        <v>11573</v>
      </c>
      <c r="I304" s="34">
        <v>12036</v>
      </c>
      <c r="J304" s="7"/>
    </row>
    <row r="305" spans="1:10" ht="99">
      <c r="A305" s="38" t="s">
        <v>450</v>
      </c>
      <c r="B305" s="22" t="s">
        <v>263</v>
      </c>
      <c r="C305" s="39" t="s">
        <v>451</v>
      </c>
      <c r="D305" s="34">
        <v>2894.8</v>
      </c>
      <c r="E305" s="34">
        <v>2894.8</v>
      </c>
      <c r="F305" s="34">
        <v>2894.8</v>
      </c>
      <c r="G305" s="34">
        <f>G306</f>
        <v>2479.8000000000002</v>
      </c>
      <c r="H305" s="34">
        <f>H306</f>
        <v>3468.4</v>
      </c>
      <c r="I305" s="34">
        <f>I306</f>
        <v>2726.1</v>
      </c>
      <c r="J305" s="7"/>
    </row>
    <row r="306" spans="1:10" ht="99">
      <c r="A306" s="38" t="s">
        <v>452</v>
      </c>
      <c r="B306" s="17">
        <v>873</v>
      </c>
      <c r="C306" s="39" t="s">
        <v>453</v>
      </c>
      <c r="D306" s="34">
        <v>2894.8</v>
      </c>
      <c r="E306" s="34">
        <v>2894.8</v>
      </c>
      <c r="F306" s="34">
        <v>2894.8</v>
      </c>
      <c r="G306" s="34">
        <v>2479.8000000000002</v>
      </c>
      <c r="H306" s="34">
        <v>3468.4</v>
      </c>
      <c r="I306" s="34">
        <v>2726.1</v>
      </c>
      <c r="J306" s="7"/>
    </row>
    <row r="307" spans="1:10" ht="82.5">
      <c r="A307" s="38" t="s">
        <v>454</v>
      </c>
      <c r="B307" s="22" t="s">
        <v>263</v>
      </c>
      <c r="C307" s="39" t="s">
        <v>455</v>
      </c>
      <c r="D307" s="34">
        <v>33015.599999999999</v>
      </c>
      <c r="E307" s="34">
        <v>32449</v>
      </c>
      <c r="F307" s="34">
        <v>33015.599999999999</v>
      </c>
      <c r="G307" s="34">
        <f>G308</f>
        <v>34088</v>
      </c>
      <c r="H307" s="34">
        <f>H308</f>
        <v>35452</v>
      </c>
      <c r="I307" s="34">
        <f>I308</f>
        <v>36870</v>
      </c>
      <c r="J307" s="7"/>
    </row>
    <row r="308" spans="1:10" ht="99">
      <c r="A308" s="38" t="s">
        <v>456</v>
      </c>
      <c r="B308" s="17">
        <v>873</v>
      </c>
      <c r="C308" s="39" t="s">
        <v>457</v>
      </c>
      <c r="D308" s="34">
        <v>33015.599999999999</v>
      </c>
      <c r="E308" s="34">
        <v>32449</v>
      </c>
      <c r="F308" s="34">
        <v>33015.599999999999</v>
      </c>
      <c r="G308" s="34">
        <v>34088</v>
      </c>
      <c r="H308" s="34">
        <v>35452</v>
      </c>
      <c r="I308" s="34">
        <v>36870</v>
      </c>
      <c r="J308" s="7"/>
    </row>
    <row r="309" spans="1:10" ht="49.5">
      <c r="A309" s="38" t="s">
        <v>458</v>
      </c>
      <c r="B309" s="22" t="s">
        <v>263</v>
      </c>
      <c r="C309" s="39" t="s">
        <v>459</v>
      </c>
      <c r="D309" s="34">
        <v>175989</v>
      </c>
      <c r="E309" s="34">
        <v>117684</v>
      </c>
      <c r="F309" s="34">
        <v>175989</v>
      </c>
      <c r="G309" s="34">
        <f>G310</f>
        <v>193660</v>
      </c>
      <c r="H309" s="34">
        <f>H310</f>
        <v>193660</v>
      </c>
      <c r="I309" s="34">
        <f>I310</f>
        <v>193660</v>
      </c>
      <c r="J309" s="7"/>
    </row>
    <row r="310" spans="1:10" ht="49.5">
      <c r="A310" s="38" t="s">
        <v>460</v>
      </c>
      <c r="B310" s="17">
        <v>873</v>
      </c>
      <c r="C310" s="39" t="s">
        <v>461</v>
      </c>
      <c r="D310" s="34">
        <v>175989</v>
      </c>
      <c r="E310" s="34">
        <v>117684</v>
      </c>
      <c r="F310" s="34">
        <v>175989</v>
      </c>
      <c r="G310" s="34">
        <v>193660</v>
      </c>
      <c r="H310" s="34">
        <v>193660</v>
      </c>
      <c r="I310" s="34">
        <v>193660</v>
      </c>
      <c r="J310" s="7"/>
    </row>
    <row r="311" spans="1:10" ht="66">
      <c r="A311" s="38" t="s">
        <v>462</v>
      </c>
      <c r="B311" s="22" t="s">
        <v>263</v>
      </c>
      <c r="C311" s="39" t="s">
        <v>463</v>
      </c>
      <c r="D311" s="34">
        <v>864.2</v>
      </c>
      <c r="E311" s="34">
        <v>759</v>
      </c>
      <c r="F311" s="34">
        <v>864.2</v>
      </c>
      <c r="G311" s="34">
        <f>G312</f>
        <v>1139.3</v>
      </c>
      <c r="H311" s="34">
        <f>H312</f>
        <v>1184.9000000000001</v>
      </c>
      <c r="I311" s="34">
        <f>I312</f>
        <v>1232.3</v>
      </c>
      <c r="J311" s="7"/>
    </row>
    <row r="312" spans="1:10" ht="66">
      <c r="A312" s="38" t="s">
        <v>464</v>
      </c>
      <c r="B312" s="17">
        <v>873</v>
      </c>
      <c r="C312" s="39" t="s">
        <v>465</v>
      </c>
      <c r="D312" s="34">
        <v>864.2</v>
      </c>
      <c r="E312" s="34">
        <v>759</v>
      </c>
      <c r="F312" s="34">
        <v>864.2</v>
      </c>
      <c r="G312" s="34">
        <v>1139.3</v>
      </c>
      <c r="H312" s="34">
        <v>1184.9000000000001</v>
      </c>
      <c r="I312" s="34">
        <v>1232.3</v>
      </c>
      <c r="J312" s="7"/>
    </row>
    <row r="313" spans="1:10" ht="66">
      <c r="A313" s="38" t="s">
        <v>466</v>
      </c>
      <c r="B313" s="22" t="s">
        <v>263</v>
      </c>
      <c r="C313" s="39" t="s">
        <v>467</v>
      </c>
      <c r="D313" s="34">
        <v>75.2</v>
      </c>
      <c r="E313" s="34">
        <v>73</v>
      </c>
      <c r="F313" s="34">
        <v>75.2</v>
      </c>
      <c r="G313" s="34">
        <f>G314</f>
        <v>76</v>
      </c>
      <c r="H313" s="34">
        <f>H314</f>
        <v>76</v>
      </c>
      <c r="I313" s="34">
        <f>I314</f>
        <v>76</v>
      </c>
      <c r="J313" s="7"/>
    </row>
    <row r="314" spans="1:10" ht="82.5">
      <c r="A314" s="38" t="s">
        <v>468</v>
      </c>
      <c r="B314" s="17">
        <v>873</v>
      </c>
      <c r="C314" s="39" t="s">
        <v>469</v>
      </c>
      <c r="D314" s="34">
        <v>75.2</v>
      </c>
      <c r="E314" s="34">
        <v>8306</v>
      </c>
      <c r="F314" s="34">
        <v>75.2</v>
      </c>
      <c r="G314" s="34">
        <v>76</v>
      </c>
      <c r="H314" s="34">
        <v>76</v>
      </c>
      <c r="I314" s="34">
        <v>76</v>
      </c>
      <c r="J314" s="7"/>
    </row>
    <row r="315" spans="1:10" ht="115.5">
      <c r="A315" s="38" t="s">
        <v>470</v>
      </c>
      <c r="B315" s="22" t="s">
        <v>263</v>
      </c>
      <c r="C315" s="39" t="s">
        <v>471</v>
      </c>
      <c r="D315" s="34">
        <v>74409.100000000006</v>
      </c>
      <c r="E315" s="34">
        <v>51219</v>
      </c>
      <c r="F315" s="34">
        <v>74409.100000000006</v>
      </c>
      <c r="G315" s="34">
        <f>G316</f>
        <v>71617</v>
      </c>
      <c r="H315" s="34">
        <f>H316</f>
        <v>74313.3</v>
      </c>
      <c r="I315" s="34">
        <f>I316</f>
        <v>77281.3</v>
      </c>
      <c r="J315" s="7"/>
    </row>
    <row r="316" spans="1:10" ht="132">
      <c r="A316" s="38" t="s">
        <v>472</v>
      </c>
      <c r="B316" s="17">
        <v>873</v>
      </c>
      <c r="C316" s="39" t="s">
        <v>473</v>
      </c>
      <c r="D316" s="34">
        <v>74409.100000000006</v>
      </c>
      <c r="E316" s="34">
        <v>51219</v>
      </c>
      <c r="F316" s="34">
        <v>74409.100000000006</v>
      </c>
      <c r="G316" s="34">
        <v>71617</v>
      </c>
      <c r="H316" s="34">
        <v>74313.3</v>
      </c>
      <c r="I316" s="34">
        <v>77281.3</v>
      </c>
      <c r="J316" s="7"/>
    </row>
    <row r="317" spans="1:10" ht="66">
      <c r="A317" s="38" t="s">
        <v>474</v>
      </c>
      <c r="B317" s="22" t="s">
        <v>263</v>
      </c>
      <c r="C317" s="39" t="s">
        <v>475</v>
      </c>
      <c r="D317" s="34">
        <v>7172.5</v>
      </c>
      <c r="E317" s="34">
        <v>5052</v>
      </c>
      <c r="F317" s="34">
        <v>7172.5</v>
      </c>
      <c r="G317" s="34">
        <f>G318</f>
        <v>7785</v>
      </c>
      <c r="H317" s="34">
        <f>H318</f>
        <v>8738</v>
      </c>
      <c r="I317" s="34">
        <f>I318</f>
        <v>9797</v>
      </c>
      <c r="J317" s="7"/>
    </row>
    <row r="318" spans="1:10" ht="66">
      <c r="A318" s="38" t="s">
        <v>476</v>
      </c>
      <c r="B318" s="17">
        <v>873</v>
      </c>
      <c r="C318" s="39" t="s">
        <v>477</v>
      </c>
      <c r="D318" s="34">
        <v>7172.5</v>
      </c>
      <c r="E318" s="34">
        <v>5052</v>
      </c>
      <c r="F318" s="34">
        <v>7172.5</v>
      </c>
      <c r="G318" s="34">
        <v>7785</v>
      </c>
      <c r="H318" s="34">
        <v>8738</v>
      </c>
      <c r="I318" s="34">
        <v>9797</v>
      </c>
      <c r="J318" s="7"/>
    </row>
    <row r="319" spans="1:10" ht="49.5">
      <c r="A319" s="38" t="s">
        <v>478</v>
      </c>
      <c r="B319" s="22" t="s">
        <v>263</v>
      </c>
      <c r="C319" s="39" t="s">
        <v>479</v>
      </c>
      <c r="D319" s="34"/>
      <c r="E319" s="34"/>
      <c r="F319" s="34"/>
      <c r="G319" s="34">
        <f>G320</f>
        <v>4030.7</v>
      </c>
      <c r="H319" s="34"/>
      <c r="I319" s="34"/>
      <c r="J319" s="7"/>
    </row>
    <row r="320" spans="1:10" ht="66">
      <c r="A320" s="38" t="s">
        <v>480</v>
      </c>
      <c r="B320" s="17">
        <v>850</v>
      </c>
      <c r="C320" s="39" t="s">
        <v>481</v>
      </c>
      <c r="D320" s="34"/>
      <c r="E320" s="34"/>
      <c r="F320" s="34"/>
      <c r="G320" s="34">
        <v>4030.7</v>
      </c>
      <c r="H320" s="34"/>
      <c r="I320" s="34"/>
      <c r="J320" s="7"/>
    </row>
    <row r="321" spans="1:10" ht="66">
      <c r="A321" s="38" t="s">
        <v>482</v>
      </c>
      <c r="B321" s="22" t="s">
        <v>263</v>
      </c>
      <c r="C321" s="39" t="s">
        <v>483</v>
      </c>
      <c r="D321" s="34">
        <v>377.7</v>
      </c>
      <c r="E321" s="34">
        <v>95</v>
      </c>
      <c r="F321" s="34">
        <v>377.7</v>
      </c>
      <c r="G321" s="34">
        <f>G322</f>
        <v>135.80000000000001</v>
      </c>
      <c r="H321" s="34">
        <f>H322</f>
        <v>23.6</v>
      </c>
      <c r="I321" s="34">
        <f>I322</f>
        <v>0</v>
      </c>
      <c r="J321" s="7"/>
    </row>
    <row r="322" spans="1:10" ht="66">
      <c r="A322" s="38" t="s">
        <v>484</v>
      </c>
      <c r="B322" s="18" t="s">
        <v>288</v>
      </c>
      <c r="C322" s="39" t="s">
        <v>485</v>
      </c>
      <c r="D322" s="34">
        <v>377.7</v>
      </c>
      <c r="E322" s="34">
        <v>95</v>
      </c>
      <c r="F322" s="34">
        <v>377.7</v>
      </c>
      <c r="G322" s="34">
        <v>135.80000000000001</v>
      </c>
      <c r="H322" s="34">
        <v>23.6</v>
      </c>
      <c r="I322" s="34"/>
      <c r="J322" s="7"/>
    </row>
    <row r="323" spans="1:10" ht="33">
      <c r="A323" s="38" t="s">
        <v>486</v>
      </c>
      <c r="B323" s="22" t="s">
        <v>263</v>
      </c>
      <c r="C323" s="39" t="s">
        <v>487</v>
      </c>
      <c r="D323" s="34">
        <v>11107</v>
      </c>
      <c r="E323" s="34">
        <v>7479</v>
      </c>
      <c r="F323" s="34">
        <v>11107</v>
      </c>
      <c r="G323" s="34">
        <f>G324+G325</f>
        <v>7576</v>
      </c>
      <c r="H323" s="34">
        <f>H324+H325</f>
        <v>7738</v>
      </c>
      <c r="I323" s="34">
        <f>I324+I325</f>
        <v>7853</v>
      </c>
      <c r="J323" s="7"/>
    </row>
    <row r="324" spans="1:10" ht="49.5">
      <c r="A324" s="38" t="s">
        <v>488</v>
      </c>
      <c r="B324" s="18" t="s">
        <v>489</v>
      </c>
      <c r="C324" s="39" t="s">
        <v>490</v>
      </c>
      <c r="D324" s="34">
        <v>11107</v>
      </c>
      <c r="E324" s="34">
        <v>7479</v>
      </c>
      <c r="F324" s="34">
        <v>11107</v>
      </c>
      <c r="G324" s="34"/>
      <c r="H324" s="34"/>
      <c r="I324" s="34"/>
      <c r="J324" s="7"/>
    </row>
    <row r="325" spans="1:10" ht="49.5">
      <c r="A325" s="38" t="s">
        <v>488</v>
      </c>
      <c r="B325" s="18" t="s">
        <v>288</v>
      </c>
      <c r="C325" s="39" t="s">
        <v>490</v>
      </c>
      <c r="D325" s="34"/>
      <c r="E325" s="34"/>
      <c r="F325" s="34"/>
      <c r="G325" s="34">
        <v>7576</v>
      </c>
      <c r="H325" s="34">
        <v>7738</v>
      </c>
      <c r="I325" s="34">
        <v>7853</v>
      </c>
      <c r="J325" s="7"/>
    </row>
    <row r="326" spans="1:10">
      <c r="A326" s="38" t="s">
        <v>491</v>
      </c>
      <c r="B326" s="22" t="s">
        <v>263</v>
      </c>
      <c r="C326" s="39" t="s">
        <v>492</v>
      </c>
      <c r="D326" s="34">
        <v>3956</v>
      </c>
      <c r="E326" s="34">
        <v>3956</v>
      </c>
      <c r="F326" s="34">
        <v>3956</v>
      </c>
      <c r="G326" s="34">
        <f>G327</f>
        <v>4106</v>
      </c>
      <c r="H326" s="34">
        <f>H327</f>
        <v>4276</v>
      </c>
      <c r="I326" s="34">
        <f>I327</f>
        <v>4447</v>
      </c>
      <c r="J326" s="7"/>
    </row>
    <row r="327" spans="1:10">
      <c r="A327" s="38" t="s">
        <v>493</v>
      </c>
      <c r="B327" s="18" t="s">
        <v>270</v>
      </c>
      <c r="C327" s="39" t="s">
        <v>494</v>
      </c>
      <c r="D327" s="34">
        <v>3956</v>
      </c>
      <c r="E327" s="34">
        <v>3956</v>
      </c>
      <c r="F327" s="34">
        <v>3956</v>
      </c>
      <c r="G327" s="34">
        <v>4106</v>
      </c>
      <c r="H327" s="34">
        <v>4276</v>
      </c>
      <c r="I327" s="34">
        <v>4447</v>
      </c>
      <c r="J327" s="7"/>
    </row>
    <row r="328" spans="1:10">
      <c r="A328" s="38" t="s">
        <v>495</v>
      </c>
      <c r="B328" s="22" t="s">
        <v>263</v>
      </c>
      <c r="C328" s="39" t="s">
        <v>496</v>
      </c>
      <c r="D328" s="34">
        <f t="shared" ref="D328:I328" si="58">D329+D331+D333+D336+D338</f>
        <v>688944.31800000009</v>
      </c>
      <c r="E328" s="34">
        <f t="shared" si="58"/>
        <v>406411.7205</v>
      </c>
      <c r="F328" s="34">
        <f t="shared" si="58"/>
        <v>688944.31800000009</v>
      </c>
      <c r="G328" s="34">
        <f t="shared" si="58"/>
        <v>206452</v>
      </c>
      <c r="H328" s="34">
        <f t="shared" si="58"/>
        <v>175928</v>
      </c>
      <c r="I328" s="34">
        <f t="shared" si="58"/>
        <v>28147</v>
      </c>
    </row>
    <row r="329" spans="1:10" ht="66">
      <c r="A329" s="38" t="s">
        <v>497</v>
      </c>
      <c r="B329" s="22" t="s">
        <v>263</v>
      </c>
      <c r="C329" s="39" t="s">
        <v>498</v>
      </c>
      <c r="D329" s="34">
        <f>(3697100+743618)/1000</f>
        <v>4440.7179999999998</v>
      </c>
      <c r="E329" s="34">
        <v>3697.0205000000001</v>
      </c>
      <c r="F329" s="34">
        <f>(3697100+743618)/1000</f>
        <v>4440.7179999999998</v>
      </c>
      <c r="G329" s="34"/>
      <c r="H329" s="34"/>
      <c r="I329" s="34"/>
    </row>
    <row r="330" spans="1:10" ht="82.5">
      <c r="A330" s="38" t="s">
        <v>499</v>
      </c>
      <c r="B330" s="17">
        <v>850</v>
      </c>
      <c r="C330" s="39" t="s">
        <v>500</v>
      </c>
      <c r="D330" s="34">
        <f>(3697100+743618)/1000</f>
        <v>4440.7179999999998</v>
      </c>
      <c r="E330" s="34">
        <v>3697.0205000000001</v>
      </c>
      <c r="F330" s="34">
        <f>(3697100+743618)/1000</f>
        <v>4440.7179999999998</v>
      </c>
      <c r="G330" s="34"/>
      <c r="H330" s="34"/>
      <c r="I330" s="34"/>
    </row>
    <row r="331" spans="1:10" ht="49.5">
      <c r="A331" s="38" t="s">
        <v>501</v>
      </c>
      <c r="B331" s="22" t="s">
        <v>263</v>
      </c>
      <c r="C331" s="39" t="s">
        <v>502</v>
      </c>
      <c r="D331" s="34">
        <v>277800</v>
      </c>
      <c r="E331" s="34"/>
      <c r="F331" s="34">
        <v>277800</v>
      </c>
      <c r="G331" s="34"/>
      <c r="H331" s="34"/>
      <c r="I331" s="34"/>
    </row>
    <row r="332" spans="1:10" ht="49.5">
      <c r="A332" s="38" t="s">
        <v>503</v>
      </c>
      <c r="B332" s="17">
        <v>834</v>
      </c>
      <c r="C332" s="39" t="s">
        <v>504</v>
      </c>
      <c r="D332" s="34">
        <v>277800</v>
      </c>
      <c r="E332" s="34"/>
      <c r="F332" s="34">
        <v>277800</v>
      </c>
      <c r="G332" s="34"/>
      <c r="H332" s="34"/>
      <c r="I332" s="34"/>
    </row>
    <row r="333" spans="1:10" ht="82.5">
      <c r="A333" s="38" t="s">
        <v>505</v>
      </c>
      <c r="B333" s="22" t="s">
        <v>263</v>
      </c>
      <c r="C333" s="39" t="s">
        <v>506</v>
      </c>
      <c r="D333" s="34">
        <v>399999.7</v>
      </c>
      <c r="E333" s="34">
        <v>399999.7</v>
      </c>
      <c r="F333" s="34">
        <v>399999.7</v>
      </c>
      <c r="G333" s="34">
        <f>G334+G335</f>
        <v>206452</v>
      </c>
      <c r="H333" s="34">
        <f>H334+H335</f>
        <v>175928</v>
      </c>
      <c r="I333" s="34">
        <f>I334+I335</f>
        <v>28147</v>
      </c>
    </row>
    <row r="334" spans="1:10" ht="82.5">
      <c r="A334" s="38" t="s">
        <v>507</v>
      </c>
      <c r="B334" s="18" t="s">
        <v>287</v>
      </c>
      <c r="C334" s="39" t="s">
        <v>508</v>
      </c>
      <c r="D334" s="34">
        <v>399999.7</v>
      </c>
      <c r="E334" s="34">
        <v>399999.7</v>
      </c>
      <c r="F334" s="34">
        <v>399999.7</v>
      </c>
      <c r="G334" s="34"/>
      <c r="H334" s="34"/>
      <c r="I334" s="34"/>
    </row>
    <row r="335" spans="1:10" ht="82.5">
      <c r="A335" s="38" t="s">
        <v>507</v>
      </c>
      <c r="B335" s="18" t="s">
        <v>288</v>
      </c>
      <c r="C335" s="39" t="s">
        <v>508</v>
      </c>
      <c r="D335" s="34"/>
      <c r="E335" s="34"/>
      <c r="F335" s="34"/>
      <c r="G335" s="34">
        <v>206452</v>
      </c>
      <c r="H335" s="34">
        <v>175928</v>
      </c>
      <c r="I335" s="34">
        <v>28147</v>
      </c>
    </row>
    <row r="336" spans="1:10" ht="49.5">
      <c r="A336" s="38" t="s">
        <v>509</v>
      </c>
      <c r="B336" s="22" t="s">
        <v>263</v>
      </c>
      <c r="C336" s="39" t="s">
        <v>510</v>
      </c>
      <c r="D336" s="34">
        <v>5125</v>
      </c>
      <c r="E336" s="34">
        <v>2485</v>
      </c>
      <c r="F336" s="34">
        <v>5125</v>
      </c>
      <c r="G336" s="34"/>
      <c r="H336" s="34"/>
      <c r="I336" s="34"/>
    </row>
    <row r="337" spans="1:10" ht="49.5">
      <c r="A337" s="38" t="s">
        <v>511</v>
      </c>
      <c r="B337" s="18" t="s">
        <v>267</v>
      </c>
      <c r="C337" s="39" t="s">
        <v>512</v>
      </c>
      <c r="D337" s="34">
        <v>5125</v>
      </c>
      <c r="E337" s="34">
        <v>2485</v>
      </c>
      <c r="F337" s="34">
        <v>5125</v>
      </c>
      <c r="G337" s="34"/>
      <c r="H337" s="34"/>
      <c r="I337" s="34"/>
    </row>
    <row r="338" spans="1:10" ht="33">
      <c r="A338" s="38" t="s">
        <v>513</v>
      </c>
      <c r="B338" s="22" t="s">
        <v>263</v>
      </c>
      <c r="C338" s="39" t="s">
        <v>514</v>
      </c>
      <c r="D338" s="34">
        <v>1578.9</v>
      </c>
      <c r="E338" s="34">
        <v>230</v>
      </c>
      <c r="F338" s="34">
        <v>1578.9</v>
      </c>
      <c r="G338" s="34">
        <f>G339+G340</f>
        <v>0</v>
      </c>
      <c r="H338" s="34">
        <f>H339+H340</f>
        <v>0</v>
      </c>
      <c r="I338" s="34">
        <f>I339+I340</f>
        <v>0</v>
      </c>
    </row>
    <row r="339" spans="1:10" ht="33">
      <c r="A339" s="38" t="s">
        <v>515</v>
      </c>
      <c r="B339" s="18" t="s">
        <v>270</v>
      </c>
      <c r="C339" s="39" t="s">
        <v>516</v>
      </c>
      <c r="D339" s="34">
        <v>1092.9000000000001</v>
      </c>
      <c r="E339" s="34">
        <v>0</v>
      </c>
      <c r="F339" s="34">
        <v>1092.9000000000001</v>
      </c>
      <c r="G339" s="34">
        <v>0</v>
      </c>
      <c r="H339" s="34">
        <v>0</v>
      </c>
      <c r="I339" s="34">
        <v>0</v>
      </c>
    </row>
    <row r="340" spans="1:10" ht="33">
      <c r="A340" s="38" t="s">
        <v>515</v>
      </c>
      <c r="B340" s="18" t="s">
        <v>271</v>
      </c>
      <c r="C340" s="39" t="s">
        <v>516</v>
      </c>
      <c r="D340" s="34">
        <v>486</v>
      </c>
      <c r="E340" s="34">
        <v>230</v>
      </c>
      <c r="F340" s="34">
        <v>486</v>
      </c>
      <c r="G340" s="34"/>
      <c r="H340" s="34"/>
      <c r="I340" s="34"/>
    </row>
    <row r="341" spans="1:10">
      <c r="A341" s="38" t="s">
        <v>517</v>
      </c>
      <c r="B341" s="22" t="s">
        <v>263</v>
      </c>
      <c r="C341" s="39" t="s">
        <v>518</v>
      </c>
      <c r="D341" s="34">
        <f>D342</f>
        <v>257873.19999999998</v>
      </c>
      <c r="E341" s="34">
        <v>112769</v>
      </c>
      <c r="F341" s="34">
        <f t="shared" ref="F341:I342" si="59">F342</f>
        <v>257873.19999999998</v>
      </c>
      <c r="G341" s="34">
        <f t="shared" si="59"/>
        <v>679036.2</v>
      </c>
      <c r="H341" s="34">
        <f t="shared" si="59"/>
        <v>9672</v>
      </c>
      <c r="I341" s="34">
        <f t="shared" si="59"/>
        <v>0</v>
      </c>
    </row>
    <row r="342" spans="1:10" ht="33">
      <c r="A342" s="38" t="s">
        <v>519</v>
      </c>
      <c r="B342" s="22" t="s">
        <v>263</v>
      </c>
      <c r="C342" s="39" t="s">
        <v>520</v>
      </c>
      <c r="D342" s="34">
        <f>D343</f>
        <v>257873.19999999998</v>
      </c>
      <c r="E342" s="34">
        <v>112769</v>
      </c>
      <c r="F342" s="34">
        <f t="shared" si="59"/>
        <v>257873.19999999998</v>
      </c>
      <c r="G342" s="34">
        <f t="shared" si="59"/>
        <v>679036.2</v>
      </c>
      <c r="H342" s="34">
        <f t="shared" si="59"/>
        <v>9672</v>
      </c>
      <c r="I342" s="34">
        <f t="shared" si="59"/>
        <v>0</v>
      </c>
    </row>
    <row r="343" spans="1:10" ht="33">
      <c r="A343" s="38" t="s">
        <v>521</v>
      </c>
      <c r="B343" s="17">
        <v>850</v>
      </c>
      <c r="C343" s="39" t="s">
        <v>520</v>
      </c>
      <c r="D343" s="34">
        <f>254882.8+2990.4</f>
        <v>257873.19999999998</v>
      </c>
      <c r="E343" s="34">
        <v>112769</v>
      </c>
      <c r="F343" s="34">
        <f>254882.8+2990.4</f>
        <v>257873.19999999998</v>
      </c>
      <c r="G343" s="40">
        <f>275524.5+384595.7+18916</f>
        <v>679036.2</v>
      </c>
      <c r="H343" s="34">
        <v>9672</v>
      </c>
      <c r="I343" s="34"/>
    </row>
    <row r="344" spans="1:10" ht="66">
      <c r="A344" s="38" t="s">
        <v>522</v>
      </c>
      <c r="B344" s="22" t="s">
        <v>263</v>
      </c>
      <c r="C344" s="39" t="s">
        <v>523</v>
      </c>
      <c r="D344" s="34" t="s">
        <v>524</v>
      </c>
      <c r="E344" s="34">
        <v>-3812</v>
      </c>
      <c r="F344" s="33">
        <v>-3852</v>
      </c>
      <c r="G344" s="34"/>
      <c r="H344" s="34"/>
      <c r="I344" s="34"/>
    </row>
    <row r="345" spans="1:10" ht="66">
      <c r="A345" s="38" t="s">
        <v>525</v>
      </c>
      <c r="B345" s="22" t="s">
        <v>263</v>
      </c>
      <c r="C345" s="39" t="s">
        <v>526</v>
      </c>
      <c r="D345" s="34" t="s">
        <v>524</v>
      </c>
      <c r="E345" s="34">
        <v>-3812</v>
      </c>
      <c r="F345" s="33">
        <v>-3852</v>
      </c>
      <c r="G345" s="34"/>
      <c r="H345" s="34"/>
      <c r="I345" s="34"/>
    </row>
    <row r="346" spans="1:10" ht="82.5">
      <c r="A346" s="38" t="s">
        <v>527</v>
      </c>
      <c r="B346" s="22" t="s">
        <v>263</v>
      </c>
      <c r="C346" s="39" t="s">
        <v>528</v>
      </c>
      <c r="D346" s="34" t="s">
        <v>524</v>
      </c>
      <c r="E346" s="34">
        <v>-351</v>
      </c>
      <c r="F346" s="36">
        <v>-351</v>
      </c>
      <c r="G346" s="34"/>
      <c r="H346" s="34"/>
      <c r="I346" s="34"/>
    </row>
    <row r="347" spans="1:10" ht="66">
      <c r="A347" s="38" t="s">
        <v>529</v>
      </c>
      <c r="B347" s="22" t="s">
        <v>263</v>
      </c>
      <c r="C347" s="39" t="s">
        <v>530</v>
      </c>
      <c r="D347" s="34" t="s">
        <v>524</v>
      </c>
      <c r="E347" s="34">
        <v>-3461</v>
      </c>
      <c r="F347" s="36">
        <v>-3501</v>
      </c>
      <c r="G347" s="34"/>
      <c r="H347" s="34"/>
      <c r="I347" s="34"/>
    </row>
    <row r="348" spans="1:10" ht="33">
      <c r="A348" s="28"/>
      <c r="B348" s="29"/>
      <c r="C348" s="30" t="s">
        <v>531</v>
      </c>
      <c r="D348" s="35">
        <f t="shared" ref="D348:I348" si="60">D236+D7</f>
        <v>9894358.0179999992</v>
      </c>
      <c r="E348" s="35">
        <f t="shared" si="60"/>
        <v>6296816.0120700002</v>
      </c>
      <c r="F348" s="35">
        <f>F236+F7</f>
        <v>9867812.0179999992</v>
      </c>
      <c r="G348" s="35">
        <f t="shared" si="60"/>
        <v>8634853</v>
      </c>
      <c r="H348" s="35">
        <f t="shared" si="60"/>
        <v>8474777.0999999996</v>
      </c>
      <c r="I348" s="35">
        <f t="shared" si="60"/>
        <v>8890624.8000000007</v>
      </c>
    </row>
    <row r="352" spans="1:10" s="9" customFormat="1">
      <c r="A352" s="9" t="s">
        <v>262</v>
      </c>
      <c r="B352" s="13"/>
      <c r="C352" s="14"/>
      <c r="J352" s="15"/>
    </row>
    <row r="353" spans="1:10" s="9" customFormat="1">
      <c r="A353" s="9" t="s">
        <v>261</v>
      </c>
      <c r="B353" s="13"/>
      <c r="C353" s="14"/>
      <c r="F353" s="16" t="s">
        <v>260</v>
      </c>
      <c r="J353" s="15"/>
    </row>
    <row r="354" spans="1:10">
      <c r="A354" s="9" t="s">
        <v>259</v>
      </c>
    </row>
  </sheetData>
  <autoFilter ref="A6:L327"/>
  <mergeCells count="10">
    <mergeCell ref="A5:A6"/>
    <mergeCell ref="A1:I1"/>
    <mergeCell ref="A2:I2"/>
    <mergeCell ref="A3:I3"/>
    <mergeCell ref="B5:B6"/>
    <mergeCell ref="C5:C6"/>
    <mergeCell ref="D5:D6"/>
    <mergeCell ref="E5:E6"/>
    <mergeCell ref="F5:F6"/>
    <mergeCell ref="G5:I5"/>
  </mergeCells>
  <phoneticPr fontId="1" type="noConversion"/>
  <pageMargins left="0.23622047244094491" right="0.15748031496062992" top="0.78740157480314965" bottom="0.78740157480314965" header="0.51181102362204722" footer="0.15748031496062992"/>
  <pageSetup paperSize="9" scale="7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KFiNP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onikienko</dc:creator>
  <cp:lastModifiedBy>skrypova</cp:lastModifiedBy>
  <cp:lastPrinted>2019-11-15T11:17:58Z</cp:lastPrinted>
  <dcterms:created xsi:type="dcterms:W3CDTF">2017-10-31T07:11:30Z</dcterms:created>
  <dcterms:modified xsi:type="dcterms:W3CDTF">2019-11-15T11:17:58Z</dcterms:modified>
</cp:coreProperties>
</file>